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pd\Dropbox (Lloyd Gosselink)\Austin Water Wholesale Rate Appeal\Discovery\Responses to Staff's 13th RFI\Staff 13-5\"/>
    </mc:Choice>
  </mc:AlternateContent>
  <bookViews>
    <workbookView xWindow="-28920" yWindow="-120" windowWidth="29040" windowHeight="17640"/>
  </bookViews>
  <sheets>
    <sheet name="RFI 13-5 Water FY17vsFY16" sheetId="2" r:id="rId1"/>
    <sheet name="RFI 13-5 WW FY17vsFY16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RPT2" localSheetId="0">#REF!</definedName>
    <definedName name="___RPT2">#REF!</definedName>
    <definedName name="___RPT3">#REF!</definedName>
    <definedName name="___TB502">#REF!</definedName>
    <definedName name="___TB503">#REF!</definedName>
    <definedName name="__RPT2">#REF!</definedName>
    <definedName name="__RPT3">#REF!</definedName>
    <definedName name="__TB502">#REF!</definedName>
    <definedName name="__TB503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'RFI 13-5 Water FY17vsFY16'!$A$8:$J$243</definedName>
    <definedName name="_xlnm._FilterDatabase" localSheetId="1" hidden="1">'RFI 13-5 WW FY17vsFY16'!$A$8:$H$210</definedName>
    <definedName name="_Order1" hidden="1">255</definedName>
    <definedName name="_Order2" hidden="1">0</definedName>
    <definedName name="_RPT2" localSheetId="0">#REF!</definedName>
    <definedName name="_RPT2">#REF!</definedName>
    <definedName name="_RPT3" localSheetId="0">#REF!</definedName>
    <definedName name="_RPT3">#REF!</definedName>
    <definedName name="_TB502">#REF!</definedName>
    <definedName name="_TB503">#REF!</definedName>
    <definedName name="ALLOT">#REF!</definedName>
    <definedName name="BEC_param1">'[1]File Setup'!$C$181</definedName>
    <definedName name="BEC_param2">'[1]File Setup'!$C$182</definedName>
    <definedName name="BEC_param3">'[1]File Setup'!$C$183</definedName>
    <definedName name="BEC_param4">'[1]File Setup'!$C$184</definedName>
    <definedName name="BEC_param5">'[1]File Setup'!$C$185</definedName>
    <definedName name="BEC_param6">'[1]File Setup'!$C$186</definedName>
    <definedName name="BEC_param7">'[1]File Setup'!$C$187</definedName>
    <definedName name="block1">'[1]File Setup'!$C$232</definedName>
    <definedName name="block2">'[1]File Setup'!$C$233</definedName>
    <definedName name="block3">'[1]File Setup'!$C$234</definedName>
    <definedName name="block4">'[1]File Setup'!$C$235</definedName>
    <definedName name="block5">'[1]File Setup'!$C$236</definedName>
    <definedName name="BUDG" localSheetId="0">#REF!</definedName>
    <definedName name="BUDG">#REF!</definedName>
    <definedName name="budget">'[2]6_18downld'!$A:$J</definedName>
    <definedName name="budget2">'[3]6_22downld'!$A:$J</definedName>
    <definedName name="budget3">'[3]6_22downld'!$A:$J</definedName>
    <definedName name="cat_1">'[1]File Setup'!$C$159</definedName>
    <definedName name="cat_10">'[1]File Setup'!$C$168</definedName>
    <definedName name="cat_11">'[1]File Setup'!$C$169</definedName>
    <definedName name="cat_12">'[1]File Setup'!$C$170</definedName>
    <definedName name="cat_13">'[1]File Setup'!$C$171</definedName>
    <definedName name="cat_14">'[1]File Setup'!$C$172</definedName>
    <definedName name="cat_2">'[1]File Setup'!$C$160</definedName>
    <definedName name="cat_3">'[1]File Setup'!$C$161</definedName>
    <definedName name="cat_4">'[1]File Setup'!$C$162</definedName>
    <definedName name="cat_5">'[1]File Setup'!$C$163</definedName>
    <definedName name="cat_6">'[1]File Setup'!$C$164</definedName>
    <definedName name="cat_7">'[1]File Setup'!$C$165</definedName>
    <definedName name="cat_8">'[1]File Setup'!$C$166</definedName>
    <definedName name="cat_9">'[1]File Setup'!$C$167</definedName>
    <definedName name="cb">[4]OVERTIME!$A$309</definedName>
    <definedName name="CC_alloc_ID">'[1]File Setup'!$C$19</definedName>
    <definedName name="CC_choice">[1]Assets!$G$17</definedName>
    <definedName name="CCompare" localSheetId="0">#REF!</definedName>
    <definedName name="CCompare">#REF!</definedName>
    <definedName name="CCompare2" localSheetId="0">#REF!</definedName>
    <definedName name="CCompare2">#REF!</definedName>
    <definedName name="CD_param1">'[1]File Setup'!$C$191</definedName>
    <definedName name="CD_param2">'[1]File Setup'!$C$192</definedName>
    <definedName name="CD_param3">'[1]File Setup'!$C$193</definedName>
    <definedName name="CD_param4">'[1]File Setup'!$C$194</definedName>
    <definedName name="CD_param5">'[1]File Setup'!$C$195</definedName>
    <definedName name="CD_param6">'[1]File Setup'!$C$196</definedName>
    <definedName name="CD_param7">'[1]File Setup'!$C$197</definedName>
    <definedName name="class_1">'[1]File Setup'!$C$58</definedName>
    <definedName name="class_10">'[1]File Setup'!$C$67</definedName>
    <definedName name="class_11">'[1]File Setup'!$C$68</definedName>
    <definedName name="class_12">'[1]File Setup'!$C$69</definedName>
    <definedName name="class_13">'[1]File Setup'!$C$70</definedName>
    <definedName name="class_14">'[1]File Setup'!$C$71</definedName>
    <definedName name="class_15">'[1]File Setup'!$C$72</definedName>
    <definedName name="class_16">'[1]File Setup'!$C$73</definedName>
    <definedName name="class_17">'[1]File Setup'!$C$74</definedName>
    <definedName name="class_18">'[1]File Setup'!$C$75</definedName>
    <definedName name="class_19">'[1]File Setup'!$C$76</definedName>
    <definedName name="class_2">'[1]File Setup'!$C$59</definedName>
    <definedName name="class_20">'[1]File Setup'!$C$77</definedName>
    <definedName name="class_21">'[1]File Setup'!$C$78</definedName>
    <definedName name="class_22">'[1]File Setup'!$C$79</definedName>
    <definedName name="class_23">'[1]File Setup'!$C$80</definedName>
    <definedName name="class_24">'[1]File Setup'!$C$81</definedName>
    <definedName name="class_25">'[1]File Setup'!$C$82</definedName>
    <definedName name="class_26">'[1]File Setup'!$C$83</definedName>
    <definedName name="class_27">'[1]File Setup'!$C$84</definedName>
    <definedName name="class_28">'[1]File Setup'!$C$85</definedName>
    <definedName name="class_29">'[1]File Setup'!$C$86</definedName>
    <definedName name="class_3">'[1]File Setup'!$C$60</definedName>
    <definedName name="class_30">'[1]File Setup'!$C$87</definedName>
    <definedName name="class_31">'[1]File Setup'!$C$88</definedName>
    <definedName name="class_32">'[1]File Setup'!$C$89</definedName>
    <definedName name="class_33">'[1]File Setup'!$C$90</definedName>
    <definedName name="class_34">'[1]File Setup'!$C$91</definedName>
    <definedName name="class_35">'[1]File Setup'!$C$92</definedName>
    <definedName name="class_36">'[1]File Setup'!$C$93</definedName>
    <definedName name="class_37">'[1]File Setup'!$C$94</definedName>
    <definedName name="class_38">'[1]File Setup'!$C$95</definedName>
    <definedName name="class_39">'[1]File Setup'!$C$96</definedName>
    <definedName name="class_4">'[1]File Setup'!$C$61</definedName>
    <definedName name="class_40">'[1]File Setup'!$C$97</definedName>
    <definedName name="class_41">'[1]File Setup'!$C$98</definedName>
    <definedName name="class_42">'[1]File Setup'!$C$99</definedName>
    <definedName name="class_43">'[1]File Setup'!$C$100</definedName>
    <definedName name="class_44">'[1]File Setup'!$C$101</definedName>
    <definedName name="class_45">'[1]File Setup'!$C$102</definedName>
    <definedName name="class_46">'[1]File Setup'!$C$103</definedName>
    <definedName name="class_47">'[1]File Setup'!$C$104</definedName>
    <definedName name="class_48">'[1]File Setup'!$C$105</definedName>
    <definedName name="class_49">'[1]File Setup'!$C$106</definedName>
    <definedName name="class_5">'[1]File Setup'!$C$62</definedName>
    <definedName name="class_50">'[1]File Setup'!$C$107</definedName>
    <definedName name="class_6">'[1]File Setup'!$C$63</definedName>
    <definedName name="class_7">'[1]File Setup'!$C$64</definedName>
    <definedName name="class_8">'[1]File Setup'!$C$65</definedName>
    <definedName name="class_9">'[1]File Setup'!$C$66</definedName>
    <definedName name="ColumnList">'[1]File Setup'!$N$8:$N$96</definedName>
    <definedName name="ColumnListStart">'[1]File Setup'!$N$8</definedName>
    <definedName name="combfsallotment" localSheetId="0">#REF!</definedName>
    <definedName name="combfsallotment">#REF!</definedName>
    <definedName name="combfsrounded" localSheetId="0">#REF!</definedName>
    <definedName name="combfsrounded">#REF!</definedName>
    <definedName name="combinedfs" localSheetId="0">#REF!</definedName>
    <definedName name="combinedfs">#REF!</definedName>
    <definedName name="combinedperformance">#REF!</definedName>
    <definedName name="Cost_alloc_ID">'[1]File Setup'!$C$20</definedName>
    <definedName name="cost_label">'[1]File Setup'!$C$30</definedName>
    <definedName name="cover2" localSheetId="0" hidden="1">{#N/A,#N/A,FALSE,"WTR REV";#N/A,#N/A,FALSE,"WWTR REV";#N/A,#N/A,FALSE,"ALLOTMENTS";#N/A,#N/A,FALSE,"CRF";#N/A,#N/A,FALSE,"IMPACT"}</definedName>
    <definedName name="cover2" hidden="1">{#N/A,#N/A,FALSE,"WTR REV";#N/A,#N/A,FALSE,"WWTR REV";#N/A,#N/A,FALSE,"ALLOTMENTS";#N/A,#N/A,FALSE,"CRF";#N/A,#N/A,FALSE,"IMPACT"}</definedName>
    <definedName name="Debt1" localSheetId="0">#REF!</definedName>
    <definedName name="Debt1">#REF!</definedName>
    <definedName name="Debt2" localSheetId="0">#REF!</definedName>
    <definedName name="Debt2">#REF!</definedName>
    <definedName name="design_1">'[1]File Setup'!$C$53</definedName>
    <definedName name="design_2">'[1]File Setup'!$C$54</definedName>
    <definedName name="design_3">'[1]File Setup'!$C$55</definedName>
    <definedName name="det_1">'[1]File Setup'!$C$224</definedName>
    <definedName name="det_2">'[1]File Setup'!$C$225</definedName>
    <definedName name="det_3">'[1]File Setup'!$C$226</definedName>
    <definedName name="det_4">'[1]File Setup'!$C$227</definedName>
    <definedName name="det_5">'[1]File Setup'!$C$228</definedName>
    <definedName name="det_6">'[1]File Setup'!$C$229</definedName>
    <definedName name="ecombs" localSheetId="0">#REF!</definedName>
    <definedName name="ecombs">#REF!</definedName>
    <definedName name="File_Check">'[1]File Setup'!$C$38</definedName>
    <definedName name="File_ERROR">'[1]File Setup'!$C$36</definedName>
    <definedName name="File_OK">'[1]File Setup'!$C$37</definedName>
    <definedName name="fire_alloc">[1]Characteristics!$I$294</definedName>
    <definedName name="func_1">'[1]File Setup'!$C$132</definedName>
    <definedName name="func_10">'[1]File Setup'!$C$141</definedName>
    <definedName name="func_11">'[1]File Setup'!$C$142</definedName>
    <definedName name="func_12">'[1]File Setup'!$C$143</definedName>
    <definedName name="func_13">'[1]File Setup'!$C$144</definedName>
    <definedName name="func_14">'[1]File Setup'!$C$145</definedName>
    <definedName name="func_15">'[1]File Setup'!$C$146</definedName>
    <definedName name="func_16">'[1]File Setup'!$C$147</definedName>
    <definedName name="func_17">'[1]File Setup'!$C$148</definedName>
    <definedName name="func_18">'[1]File Setup'!$C$149</definedName>
    <definedName name="func_19">'[1]File Setup'!$C$150</definedName>
    <definedName name="func_2">'[1]File Setup'!$C$133</definedName>
    <definedName name="func_20">'[1]File Setup'!$C$151</definedName>
    <definedName name="func_21">'[1]File Setup'!$C$152</definedName>
    <definedName name="func_22">'[1]File Setup'!$C$153</definedName>
    <definedName name="func_23">'[1]File Setup'!$C$154</definedName>
    <definedName name="func_24">'[1]File Setup'!$C$155</definedName>
    <definedName name="func_25">'[1]File Setup'!$C$156</definedName>
    <definedName name="func_3">'[1]File Setup'!$C$134</definedName>
    <definedName name="func_4">'[1]File Setup'!$C$135</definedName>
    <definedName name="func_5">'[1]File Setup'!$C$136</definedName>
    <definedName name="func_6">'[1]File Setup'!$C$137</definedName>
    <definedName name="func_7">'[1]File Setup'!$C$138</definedName>
    <definedName name="func_8">'[1]File Setup'!$C$139</definedName>
    <definedName name="func_9">'[1]File Setup'!$C$140</definedName>
    <definedName name="Funds" localSheetId="0">#REF!</definedName>
    <definedName name="Funds">#REF!</definedName>
    <definedName name="group_1">'[1]File Setup'!$C$124</definedName>
    <definedName name="group_2">'[1]File Setup'!$C$125</definedName>
    <definedName name="group_3">'[1]File Setup'!$C$126</definedName>
    <definedName name="group_4">'[1]File Setup'!$C$127</definedName>
    <definedName name="group_5">'[1]File Setup'!$C$128</definedName>
    <definedName name="group_6">'[1]File Setup'!$C$129</definedName>
    <definedName name="HotKeys">'[1]File Setup'!$I$8:$J$33</definedName>
    <definedName name="IndirectsToggle">[1]Costs!$J$661</definedName>
    <definedName name="Instructions" localSheetId="0">#REF!</definedName>
    <definedName name="Instructions">#REF!</definedName>
    <definedName name="INT" localSheetId="0">#REF!</definedName>
    <definedName name="INT">#REF!</definedName>
    <definedName name="Key_Object_Code" localSheetId="0">[5]Key_Object_Code!#REF!</definedName>
    <definedName name="Key_Object_Code">[5]Key_Object_Code!#REF!</definedName>
    <definedName name="meter_1">'[1]File Setup'!$F$110</definedName>
    <definedName name="meter_10">'[1]File Setup'!$F$119</definedName>
    <definedName name="meter_11">'[1]File Setup'!$F$120</definedName>
    <definedName name="meter_12">'[1]File Setup'!$F$121</definedName>
    <definedName name="meter_13">'[1]File Setup'!$F$122</definedName>
    <definedName name="meter_14">'[1]File Setup'!$H$110</definedName>
    <definedName name="meter_15">'[1]File Setup'!$H$111</definedName>
    <definedName name="meter_16">'[1]File Setup'!$H$112</definedName>
    <definedName name="meter_17">'[1]File Setup'!$H$113</definedName>
    <definedName name="meter_18">'[1]File Setup'!$H$114</definedName>
    <definedName name="meter_19">'[1]File Setup'!$H$115</definedName>
    <definedName name="meter_2">'[1]File Setup'!$F$111</definedName>
    <definedName name="meter_20">'[1]File Setup'!$H$116</definedName>
    <definedName name="meter_21">'[1]File Setup'!$H$117</definedName>
    <definedName name="meter_22">'[1]File Setup'!$H$118</definedName>
    <definedName name="meter_23">'[1]File Setup'!$H$119</definedName>
    <definedName name="meter_24">'[1]File Setup'!$H$120</definedName>
    <definedName name="meter_25">'[1]File Setup'!$H$121</definedName>
    <definedName name="meter_3">'[1]File Setup'!$F$112</definedName>
    <definedName name="meter_4">'[1]File Setup'!$F$113</definedName>
    <definedName name="meter_5">'[1]File Setup'!$F$114</definedName>
    <definedName name="meter_6">'[1]File Setup'!$F$115</definedName>
    <definedName name="meter_7">'[1]File Setup'!$F$116</definedName>
    <definedName name="meter_8">'[1]File Setup'!$F$117</definedName>
    <definedName name="meter_9">'[1]File Setup'!$F$118</definedName>
    <definedName name="method_1">'[1]File Setup'!$C$175</definedName>
    <definedName name="method_2">'[1]File Setup'!$C$176</definedName>
    <definedName name="misc_rev" localSheetId="0">#REF!</definedName>
    <definedName name="misc_rev">#REF!</definedName>
    <definedName name="Month">[6]personnel!$AD$992:$AG$1003</definedName>
    <definedName name="month_1">'[1]File Setup'!$B$110</definedName>
    <definedName name="month_10">'[1]File Setup'!$B$119</definedName>
    <definedName name="month_10a">'[1]File Setup'!$C$119</definedName>
    <definedName name="month_11">'[1]File Setup'!$B$120</definedName>
    <definedName name="month_11a">'[1]File Setup'!$C$120</definedName>
    <definedName name="month_12">'[1]File Setup'!$B$121</definedName>
    <definedName name="month_12a">'[1]File Setup'!$C$121</definedName>
    <definedName name="month_1a">'[1]File Setup'!$C$110</definedName>
    <definedName name="month_2">'[1]File Setup'!$B$111</definedName>
    <definedName name="month_2a">'[1]File Setup'!$C$111</definedName>
    <definedName name="month_3">'[1]File Setup'!$B$112</definedName>
    <definedName name="month_3a">'[1]File Setup'!$C$112</definedName>
    <definedName name="month_4">'[1]File Setup'!$B$113</definedName>
    <definedName name="month_4a">'[1]File Setup'!$C$113</definedName>
    <definedName name="month_5">'[1]File Setup'!$B$114</definedName>
    <definedName name="month_5a">'[1]File Setup'!$C$114</definedName>
    <definedName name="month_6">'[1]File Setup'!$B$115</definedName>
    <definedName name="month_6a">'[1]File Setup'!$C$115</definedName>
    <definedName name="month_7">'[1]File Setup'!$B$116</definedName>
    <definedName name="month_7a">'[1]File Setup'!$C$116</definedName>
    <definedName name="month_8">'[1]File Setup'!$B$117</definedName>
    <definedName name="month_8a">'[1]File Setup'!$C$117</definedName>
    <definedName name="month_9">'[1]File Setup'!$B$118</definedName>
    <definedName name="month_9a">'[1]File Setup'!$C$118</definedName>
    <definedName name="O_M" localSheetId="0">#REF!</definedName>
    <definedName name="O_M">#REF!</definedName>
    <definedName name="OM_AdjFunc4" localSheetId="0">'[7]35.O&amp;M Adjusted to Functions'!#REF!</definedName>
    <definedName name="OM_AdjFunc4">'[7]35.O&amp;M Adjusted to Functions'!#REF!</definedName>
    <definedName name="OM_Func4">'[7]30.O&amp;M to Functions'!#REF!</definedName>
    <definedName name="omcc1">'[1]File Setup'!$C$212</definedName>
    <definedName name="omcc7">'[1]File Setup'!$C$218</definedName>
    <definedName name="omcc8">'[1]File Setup'!$C$219</definedName>
    <definedName name="ot" localSheetId="0">[4]OVERTIME!#REF!</definedName>
    <definedName name="ot">[4]OVERTIME!#REF!</definedName>
    <definedName name="OtherXfrsToggle">[1]Costs!$I$235</definedName>
    <definedName name="PDD_Fire">'[1]File Setup'!$C$295</definedName>
    <definedName name="PF_select_index">'[1]File Setup'!$C$46</definedName>
    <definedName name="PF_year1">'[1]File Setup'!$C$239</definedName>
    <definedName name="PF_year2">'[1]File Setup'!$C$240</definedName>
    <definedName name="PF_year3">'[1]File Setup'!$C$241</definedName>
    <definedName name="PF_year4">'[1]File Setup'!$C$242</definedName>
    <definedName name="PF_year5">'[1]File Setup'!$C$243</definedName>
    <definedName name="PHD_Fire">'[1]File Setup'!$C$296</definedName>
    <definedName name="Print_A_381" localSheetId="0">'[1]COS Adj'!#REF!</definedName>
    <definedName name="Print_A_381">'[1]COS Adj'!#REF!</definedName>
    <definedName name="Print_A_381t" localSheetId="0">'[1]COS Adj'!#REF!</definedName>
    <definedName name="Print_A_381t">'[1]COS Adj'!#REF!</definedName>
    <definedName name="Print_A_383" localSheetId="0">'[1]COS Adj'!#REF!</definedName>
    <definedName name="Print_A_383">'[1]COS Adj'!#REF!</definedName>
    <definedName name="Print_A_383t" localSheetId="0">'[1]COS Adj'!#REF!</definedName>
    <definedName name="Print_A_383t">'[1]COS Adj'!#REF!</definedName>
    <definedName name="Print_Area_MI" localSheetId="0">#REF!</definedName>
    <definedName name="Print_Area_MI">#REF!</definedName>
    <definedName name="print_master_list" localSheetId="0">#REF!</definedName>
    <definedName name="print_master_list">#REF!</definedName>
    <definedName name="_xlnm.Print_Titles" localSheetId="0">'RFI 13-5 Water FY17vsFY16'!$1:$8</definedName>
    <definedName name="PrintMasterList">[1]PrMaster!$A$4:$W$411</definedName>
    <definedName name="PrintMasterLookup">[1]PrMaster!$B$4:$W$411</definedName>
    <definedName name="Rainfall" localSheetId="0">#REF!</definedName>
    <definedName name="Rainfall">#REF!</definedName>
    <definedName name="Range_NA">'[1]File Setup'!$C$40</definedName>
    <definedName name="Range_OK">'[1]File Setup'!$C$41</definedName>
    <definedName name="rate_month_choice">'[1]COS Adj'!$H$19</definedName>
    <definedName name="Rate_Unit">'[1]File Setup'!$C$26</definedName>
    <definedName name="Reclaimed">'[8]Data for FS'!$C$16</definedName>
    <definedName name="REPORT1" localSheetId="0">#REF!</definedName>
    <definedName name="REPORT1">#REF!</definedName>
    <definedName name="Result" localSheetId="0">#REF!</definedName>
    <definedName name="Resul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EN_NAME">'[1]File Setup'!$C$17</definedName>
    <definedName name="Sheet_ERROR">'[1]File Setup'!$C$34</definedName>
    <definedName name="Sheet_OK">'[1]File Setup'!$C$35</definedName>
    <definedName name="sheet3" localSheetId="0">#REF!</definedName>
    <definedName name="sheet3">#REF!</definedName>
    <definedName name="sheet4" localSheetId="0">#REF!</definedName>
    <definedName name="sheet4">#REF!</definedName>
    <definedName name="SourcePicList">'[9]Source Pic List'!$A$2:$A$9</definedName>
    <definedName name="SpecialWeightChoice">[1]Characteristics!$F$789</definedName>
    <definedName name="Status" localSheetId="0">#REF!</definedName>
    <definedName name="Status">#REF!</definedName>
    <definedName name="TablePrefix">'[1]File Setup'!$C$10</definedName>
    <definedName name="TD_alloc_choice">[1]Assets!$H$809</definedName>
    <definedName name="test_year">'[1]File Setup'!$C$24</definedName>
    <definedName name="title_1">'[1]File Setup'!$C$11</definedName>
    <definedName name="title_2">'[1]File Setup'!$C$12</definedName>
    <definedName name="Tolerance">'[1]File Setup'!$C$39</definedName>
    <definedName name="utility">'[1]File Setup'!$C$13</definedName>
    <definedName name="w" localSheetId="0">'[10]Data for FS'!#REF!</definedName>
    <definedName name="w">'[10]Data for FS'!#REF!</definedName>
    <definedName name="Waste_Revenue" localSheetId="0">#REF!</definedName>
    <definedName name="Waste_Revenue">#REF!</definedName>
    <definedName name="Wastewater">'[10]Data for FS'!$C$14</definedName>
    <definedName name="wastewaterfs" localSheetId="0">#REF!</definedName>
    <definedName name="wastewaterfs">#REF!</definedName>
    <definedName name="wastewfsallotment" localSheetId="0">#REF!</definedName>
    <definedName name="wastewfsallotment">#REF!</definedName>
    <definedName name="wastewfsrounded" localSheetId="0">#REF!</definedName>
    <definedName name="wastewfsrounded">#REF!</definedName>
    <definedName name="wastewperformance">#REF!</definedName>
    <definedName name="WATER">#REF!</definedName>
    <definedName name="Water_Revenue">#REF!</definedName>
    <definedName name="waterfs">#REF!</definedName>
    <definedName name="waterfsallotment">#REF!</definedName>
    <definedName name="waterfsrounded">#REF!</definedName>
    <definedName name="waterperformance">#REF!</definedName>
    <definedName name="WCRFs">'[10]Data for FS'!$C$25</definedName>
    <definedName name="WIntRev">'[10]Data for FS'!$C$7</definedName>
    <definedName name="WMiscRev">'[10]Data for FS'!$C$8</definedName>
    <definedName name="Work_K_Allow">'[1]File Setup'!$C$28</definedName>
    <definedName name="WPublicWorks">'[10]Data for FS'!$C$24</definedName>
    <definedName name="WReclaimed">'[10]Data for FS'!$C$10</definedName>
    <definedName name="wrn.FS._.part._.1." localSheetId="0" hidden="1">{#N/A,#N/A,FALSE,"REPORT 1";#N/A,#N/A,FALSE,"REPORT 2";#N/A,#N/A,FALSE,"REPORT 3";#N/A,#N/A,FALSE,"BUDGET"}</definedName>
    <definedName name="wrn.FS._.part._.1." hidden="1">{#N/A,#N/A,FALSE,"REPORT 1";#N/A,#N/A,FALSE,"REPORT 2";#N/A,#N/A,FALSE,"REPORT 3";#N/A,#N/A,FALSE,"BUDGET"}</definedName>
    <definedName name="wrn.FS._.part._.2." localSheetId="0" hidden="1">{#N/A,#N/A,FALSE,"WATER";#N/A,#N/A,FALSE,"WWATER";#N/A,#N/A,FALSE,"INTEREST";#N/A,#N/A,FALSE,"O&amp;M";#N/A,#N/A,FALSE,"STATUS"}</definedName>
    <definedName name="wrn.FS._.part._.2." hidden="1">{#N/A,#N/A,FALSE,"WATER";#N/A,#N/A,FALSE,"WWATER";#N/A,#N/A,FALSE,"INTEREST";#N/A,#N/A,FALSE,"O&amp;M";#N/A,#N/A,FALSE,"STATUS"}</definedName>
    <definedName name="wrn.FS._.part._.3." localSheetId="0" hidden="1">{#N/A,#N/A,FALSE,"WTR REV";#N/A,#N/A,FALSE,"WWTR REV";#N/A,#N/A,FALSE,"ALLOTMENTS";#N/A,#N/A,FALSE,"CRF";#N/A,#N/A,FALSE,"IMPACT"}</definedName>
    <definedName name="wrn.FS._.part._.3." hidden="1">{#N/A,#N/A,FALSE,"WTR REV";#N/A,#N/A,FALSE,"WWTR REV";#N/A,#N/A,FALSE,"ALLOTMENTS";#N/A,#N/A,FALSE,"CRF";#N/A,#N/A,FALSE,"IMPACT"}</definedName>
    <definedName name="wrn.FS._.part._.4." localSheetId="0" hidden="1">{#N/A,#N/A,FALSE,"WTR REV";#N/A,#N/A,FALSE,"WTR OBJ";#N/A,#N/A,FALSE,"WWTR REV";#N/A,#N/A,FALSE,"WW OBJ"}</definedName>
    <definedName name="wrn.FS._.part._.4." hidden="1">{#N/A,#N/A,FALSE,"WTR REV";#N/A,#N/A,FALSE,"WTR OBJ";#N/A,#N/A,FALSE,"WWTR REV";#N/A,#N/A,FALSE,"WW OBJ"}</definedName>
    <definedName name="wrn.Print._.All._.Tables._.3." localSheetId="0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._.All._.Tables._.3.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_ALL." localSheetId="0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.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_Tables." localSheetId="0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Print_All_Tables.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Supplement._.part._.1." localSheetId="0" hidden="1">{#N/A,#N/A,FALSE,"REPORT 1";#N/A,#N/A,FALSE,"WTR REV";#N/A,#N/A,FALSE,"WWTR REV";#N/A,#N/A,FALSE,"INTEREST";#N/A,#N/A,FALSE,"WTR OBJ";#N/A,#N/A,FALSE,"WW OBJ"}</definedName>
    <definedName name="wrn.Supplement._.part._.1." hidden="1">{#N/A,#N/A,FALSE,"REPORT 1";#N/A,#N/A,FALSE,"WTR REV";#N/A,#N/A,FALSE,"WWTR REV";#N/A,#N/A,FALSE,"INTEREST";#N/A,#N/A,FALSE,"WTR OBJ";#N/A,#N/A,FALSE,"WW OBJ"}</definedName>
    <definedName name="wrn.Supplement._.part._.2." localSheetId="0" hidden="1">{#N/A,#N/A,FALSE,"WTR ORG EXP";#N/A,#N/A,FALSE,"WWTR ORG EXP";#N/A,#N/A,FALSE,"ALLOTMENTS";#N/A,#N/A,FALSE,"WTR CIP";#N/A,#N/A,FALSE,"WWTR CIP"}</definedName>
    <definedName name="wrn.Supplement._.part._.2." hidden="1">{#N/A,#N/A,FALSE,"WTR ORG EXP";#N/A,#N/A,FALSE,"WWTR ORG EXP";#N/A,#N/A,FALSE,"ALLOTMENTS";#N/A,#N/A,FALSE,"WTR CIP";#N/A,#N/A,FALSE,"WWTR CIP"}</definedName>
    <definedName name="wrn.Supplement._.part._.3." localSheetId="0" hidden="1">{#N/A,#N/A,FALSE,"CRF";#N/A,#N/A,FALSE,"IMPACT";#N/A,#N/A,FALSE,"Compaper";#N/A,#N/A,FALSE,"WTR TBAL";#N/A,#N/A,FALSE,"WWTR TBAL"}</definedName>
    <definedName name="wrn.Supplement._.part._.3." hidden="1">{#N/A,#N/A,FALSE,"CRF";#N/A,#N/A,FALSE,"IMPACT";#N/A,#N/A,FALSE,"Compaper";#N/A,#N/A,FALSE,"WTR TBAL";#N/A,#N/A,FALSE,"WWTR TBAL"}</definedName>
    <definedName name="wrn.Supplement._.part._.4." localSheetId="0" hidden="1">{#N/A,#N/A,FALSE,"ORG 2020";#N/A,#N/A,FALSE,"ORGS 1950 &amp; 1951";#N/A,#N/A,FALSE,"FUND 522, 523"}</definedName>
    <definedName name="wrn.Supplement._.part._.4." hidden="1">{#N/A,#N/A,FALSE,"ORG 2020";#N/A,#N/A,FALSE,"ORGS 1950 &amp; 1951";#N/A,#N/A,FALSE,"FUND 522, 523"}</definedName>
    <definedName name="ws_1">'[1]Existing Demands'!$A$1</definedName>
    <definedName name="ws_10">'[1]Rev-based Allocs'!$A$1</definedName>
    <definedName name="ws_11">[1]Assets!$A$1</definedName>
    <definedName name="ws_12">[1]Ratebase!$A$1</definedName>
    <definedName name="ws_13">[1]Depr!$A$1</definedName>
    <definedName name="ws_14">'[1]Rev Reqs'!$A$1</definedName>
    <definedName name="ws_15">'[1]Costs by Class'!$A$1</definedName>
    <definedName name="ws_16">'[1]Unit Costs'!$A$1</definedName>
    <definedName name="ws_17">'[1]Bill Det'!$A$1</definedName>
    <definedName name="ws_18">'[1]Fixed Charges'!$A$1</definedName>
    <definedName name="ws_19">'[1]COS Adj'!$A$1</definedName>
    <definedName name="ws_2">'[1]Current Rate Rev'!$A$1</definedName>
    <definedName name="ws_20">'[1]Block Rates'!$A$1</definedName>
    <definedName name="ws_21">'[1]Seasonal Rates'!$A$1</definedName>
    <definedName name="ws_22">'[1]Uniform Rates'!$A$1</definedName>
    <definedName name="ws_23">'[1]Volume Rev Summary'!$A$1</definedName>
    <definedName name="ws_24">'[1]Rev Reconciliation'!$A$1</definedName>
    <definedName name="ws_3">'[1]Proposed Demands'!$A$1</definedName>
    <definedName name="ws_4">[1]Characteristics!$A$1</definedName>
    <definedName name="ws_5">[1]PF!$A$1</definedName>
    <definedName name="ws_6">[1]Costs!$A$1</definedName>
    <definedName name="ws_7">'[1]OM Alloc'!$A$1</definedName>
    <definedName name="ws_8">'[1]Special Costs'!$A$1</definedName>
    <definedName name="ws_9">'[1]Special Alloc'!$A$1</definedName>
    <definedName name="WTR_CIP" localSheetId="0">#REF!</definedName>
    <definedName name="WTR_CIP">#REF!</definedName>
    <definedName name="WTR_OBJ" localSheetId="0">#REF!</definedName>
    <definedName name="WTR_OBJ">#REF!</definedName>
    <definedName name="WTR_REV" localSheetId="0">#REF!</definedName>
    <definedName name="WTR_REV">#REF!</definedName>
    <definedName name="WW_OBJ">#REF!</definedName>
    <definedName name="WW_REV">#REF!</definedName>
    <definedName name="WWATER">#REF!</definedName>
    <definedName name="WWCRFs">'[10]Data for FS'!$C$28</definedName>
    <definedName name="WWIntRev">'[10]Data for FS'!$C$12</definedName>
    <definedName name="WWMiscRev">'[10]Data for FS'!$C$13</definedName>
    <definedName name="WWPublicWorks">'[10]Data for FS'!$C$27</definedName>
    <definedName name="WWReclaimed">'[10]Data for FS'!$C$15</definedName>
    <definedName name="WWTR" localSheetId="0">#REF!</definedName>
    <definedName name="WWTR">#REF!</definedName>
    <definedName name="WWTR_CIP" localSheetId="0">#REF!</definedName>
    <definedName name="WWTR_CIP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5" i="2" l="1"/>
  <c r="D255" i="2"/>
  <c r="G13" i="1" l="1"/>
  <c r="G44" i="1"/>
  <c r="G46" i="1"/>
  <c r="G61" i="1"/>
  <c r="G70" i="1"/>
  <c r="G88" i="1"/>
  <c r="G94" i="1"/>
  <c r="G96" i="1"/>
  <c r="G120" i="1"/>
  <c r="G162" i="1"/>
  <c r="G171" i="1"/>
  <c r="G195" i="1"/>
  <c r="G253" i="2" l="1"/>
  <c r="F245" i="2"/>
  <c r="G245" i="2" s="1"/>
  <c r="F246" i="2"/>
  <c r="G246" i="2" s="1"/>
  <c r="F247" i="2"/>
  <c r="G247" i="2" s="1"/>
  <c r="F248" i="2"/>
  <c r="G248" i="2" s="1"/>
  <c r="F249" i="2"/>
  <c r="G249" i="2" s="1"/>
  <c r="F250" i="2"/>
  <c r="G250" i="2" s="1"/>
  <c r="F251" i="2"/>
  <c r="G251" i="2" s="1"/>
  <c r="F252" i="2"/>
  <c r="G252" i="2" s="1"/>
  <c r="F253" i="2"/>
  <c r="F254" i="2"/>
  <c r="G254" i="2" s="1"/>
  <c r="F244" i="2"/>
  <c r="G244" i="2" s="1"/>
  <c r="F229" i="2" l="1"/>
  <c r="G229" i="2" s="1"/>
  <c r="F230" i="2"/>
  <c r="G230" i="2"/>
  <c r="F231" i="2"/>
  <c r="G231" i="2" s="1"/>
  <c r="F232" i="2"/>
  <c r="G232" i="2"/>
  <c r="F233" i="2"/>
  <c r="G233" i="2"/>
  <c r="F234" i="2"/>
  <c r="G234" i="2"/>
  <c r="F235" i="2"/>
  <c r="G235" i="2" s="1"/>
  <c r="F236" i="2"/>
  <c r="G236" i="2" s="1"/>
  <c r="F237" i="2"/>
  <c r="G237" i="2" s="1"/>
  <c r="F238" i="2"/>
  <c r="G238" i="2"/>
  <c r="F239" i="2"/>
  <c r="G239" i="2"/>
  <c r="F240" i="2"/>
  <c r="G240" i="2" s="1"/>
  <c r="F241" i="2"/>
  <c r="G241" i="2"/>
  <c r="F242" i="2"/>
  <c r="G242" i="2" s="1"/>
  <c r="F243" i="2"/>
  <c r="G243" i="2" s="1"/>
  <c r="F219" i="2"/>
  <c r="G219" i="2"/>
  <c r="F220" i="2"/>
  <c r="G220" i="2" s="1"/>
  <c r="F221" i="2"/>
  <c r="G221" i="2" s="1"/>
  <c r="F222" i="2"/>
  <c r="G222" i="2"/>
  <c r="F223" i="2"/>
  <c r="G223" i="2"/>
  <c r="F224" i="2"/>
  <c r="G224" i="2" s="1"/>
  <c r="F225" i="2"/>
  <c r="G225" i="2" s="1"/>
  <c r="F226" i="2"/>
  <c r="G226" i="2" s="1"/>
  <c r="F227" i="2"/>
  <c r="G227" i="2"/>
  <c r="F228" i="2"/>
  <c r="G228" i="2" s="1"/>
  <c r="F206" i="2"/>
  <c r="G206" i="2" s="1"/>
  <c r="F207" i="2"/>
  <c r="G207" i="2" s="1"/>
  <c r="F208" i="2"/>
  <c r="G208" i="2" s="1"/>
  <c r="F209" i="2"/>
  <c r="G209" i="2" s="1"/>
  <c r="F210" i="2"/>
  <c r="G210" i="2" s="1"/>
  <c r="F211" i="2"/>
  <c r="G211" i="2" s="1"/>
  <c r="F212" i="2"/>
  <c r="G212" i="2" s="1"/>
  <c r="F213" i="2"/>
  <c r="G213" i="2" s="1"/>
  <c r="F214" i="2"/>
  <c r="G214" i="2" s="1"/>
  <c r="F215" i="2"/>
  <c r="G215" i="2" s="1"/>
  <c r="F216" i="2"/>
  <c r="G216" i="2" s="1"/>
  <c r="F217" i="2"/>
  <c r="G217" i="2" s="1"/>
  <c r="F218" i="2"/>
  <c r="G218" i="2" s="1"/>
  <c r="F202" i="2"/>
  <c r="G202" i="2" s="1"/>
  <c r="F203" i="2"/>
  <c r="G203" i="2" s="1"/>
  <c r="F204" i="2"/>
  <c r="G204" i="2" s="1"/>
  <c r="F205" i="2"/>
  <c r="G205" i="2" s="1"/>
  <c r="F199" i="2"/>
  <c r="G199" i="2" s="1"/>
  <c r="F200" i="2"/>
  <c r="G200" i="2" s="1"/>
  <c r="F201" i="2"/>
  <c r="G201" i="2" s="1"/>
  <c r="F197" i="2"/>
  <c r="G197" i="2" s="1"/>
  <c r="F198" i="2"/>
  <c r="G198" i="2" s="1"/>
  <c r="F193" i="2"/>
  <c r="G193" i="2" s="1"/>
  <c r="F194" i="2"/>
  <c r="G194" i="2" s="1"/>
  <c r="F195" i="2"/>
  <c r="G195" i="2" s="1"/>
  <c r="F196" i="2"/>
  <c r="G196" i="2" s="1"/>
  <c r="F191" i="2"/>
  <c r="G191" i="2"/>
  <c r="F192" i="2"/>
  <c r="G192" i="2" s="1"/>
  <c r="F188" i="2"/>
  <c r="G188" i="2" s="1"/>
  <c r="F189" i="2"/>
  <c r="G189" i="2"/>
  <c r="F190" i="2"/>
  <c r="G190" i="2" s="1"/>
  <c r="F186" i="2"/>
  <c r="G186" i="2" s="1"/>
  <c r="F187" i="2"/>
  <c r="G187" i="2" s="1"/>
  <c r="F175" i="2"/>
  <c r="G175" i="2"/>
  <c r="F176" i="2"/>
  <c r="G176" i="2" s="1"/>
  <c r="F177" i="2"/>
  <c r="G177" i="2" s="1"/>
  <c r="F178" i="2"/>
  <c r="G178" i="2" s="1"/>
  <c r="F179" i="2"/>
  <c r="G179" i="2" s="1"/>
  <c r="F180" i="2"/>
  <c r="G180" i="2" s="1"/>
  <c r="F181" i="2"/>
  <c r="G181" i="2" s="1"/>
  <c r="F182" i="2"/>
  <c r="G182" i="2" s="1"/>
  <c r="F183" i="2"/>
  <c r="G183" i="2" s="1"/>
  <c r="F184" i="2"/>
  <c r="G184" i="2"/>
  <c r="F185" i="2"/>
  <c r="G185" i="2" s="1"/>
  <c r="F164" i="2"/>
  <c r="G164" i="2" s="1"/>
  <c r="F165" i="2"/>
  <c r="G165" i="2" s="1"/>
  <c r="F166" i="2"/>
  <c r="G166" i="2" s="1"/>
  <c r="F167" i="2"/>
  <c r="G167" i="2" s="1"/>
  <c r="F168" i="2"/>
  <c r="G168" i="2" s="1"/>
  <c r="F169" i="2"/>
  <c r="G169" i="2" s="1"/>
  <c r="F170" i="2"/>
  <c r="G170" i="2" s="1"/>
  <c r="F171" i="2"/>
  <c r="G171" i="2" s="1"/>
  <c r="F172" i="2"/>
  <c r="G172" i="2" s="1"/>
  <c r="F173" i="2"/>
  <c r="G173" i="2" s="1"/>
  <c r="F174" i="2"/>
  <c r="G174" i="2" s="1"/>
  <c r="F155" i="2"/>
  <c r="G155" i="2" s="1"/>
  <c r="F156" i="2"/>
  <c r="G156" i="2" s="1"/>
  <c r="F157" i="2"/>
  <c r="G157" i="2" s="1"/>
  <c r="F158" i="2"/>
  <c r="G158" i="2" s="1"/>
  <c r="F159" i="2"/>
  <c r="G159" i="2"/>
  <c r="F160" i="2"/>
  <c r="G160" i="2" s="1"/>
  <c r="F161" i="2"/>
  <c r="G161" i="2" s="1"/>
  <c r="F162" i="2"/>
  <c r="G162" i="2"/>
  <c r="F163" i="2"/>
  <c r="G163" i="2" s="1"/>
  <c r="F150" i="2"/>
  <c r="G150" i="2" s="1"/>
  <c r="F151" i="2"/>
  <c r="G151" i="2" s="1"/>
  <c r="F152" i="2"/>
  <c r="G152" i="2"/>
  <c r="F153" i="2"/>
  <c r="G153" i="2" s="1"/>
  <c r="F154" i="2"/>
  <c r="G154" i="2" s="1"/>
  <c r="F143" i="2"/>
  <c r="G143" i="2" s="1"/>
  <c r="F144" i="2"/>
  <c r="G144" i="2" s="1"/>
  <c r="F145" i="2"/>
  <c r="G145" i="2" s="1"/>
  <c r="F146" i="2"/>
  <c r="G146" i="2" s="1"/>
  <c r="F147" i="2"/>
  <c r="G147" i="2" s="1"/>
  <c r="F148" i="2"/>
  <c r="G148" i="2" s="1"/>
  <c r="F149" i="2"/>
  <c r="G149" i="2" s="1"/>
  <c r="F133" i="2"/>
  <c r="G133" i="2"/>
  <c r="F134" i="2"/>
  <c r="G134" i="2" s="1"/>
  <c r="F135" i="2"/>
  <c r="G135" i="2"/>
  <c r="F136" i="2"/>
  <c r="G136" i="2" s="1"/>
  <c r="F137" i="2"/>
  <c r="G137" i="2" s="1"/>
  <c r="F138" i="2"/>
  <c r="G138" i="2" s="1"/>
  <c r="F139" i="2"/>
  <c r="G139" i="2"/>
  <c r="F140" i="2"/>
  <c r="G140" i="2" s="1"/>
  <c r="F141" i="2"/>
  <c r="G141" i="2" s="1"/>
  <c r="F142" i="2"/>
  <c r="G142" i="2" s="1"/>
  <c r="F127" i="2"/>
  <c r="G127" i="2"/>
  <c r="F128" i="2"/>
  <c r="G128" i="2"/>
  <c r="F129" i="2"/>
  <c r="G129" i="2"/>
  <c r="F130" i="2"/>
  <c r="G130" i="2"/>
  <c r="F131" i="2"/>
  <c r="G131" i="2" s="1"/>
  <c r="F132" i="2"/>
  <c r="G132" i="2" s="1"/>
  <c r="F119" i="2"/>
  <c r="G119" i="2"/>
  <c r="F120" i="2"/>
  <c r="G120" i="2" s="1"/>
  <c r="F121" i="2"/>
  <c r="G121" i="2" s="1"/>
  <c r="F122" i="2"/>
  <c r="G122" i="2" s="1"/>
  <c r="F123" i="2"/>
  <c r="G123" i="2" s="1"/>
  <c r="F124" i="2"/>
  <c r="G124" i="2" s="1"/>
  <c r="F125" i="2"/>
  <c r="G125" i="2" s="1"/>
  <c r="F126" i="2"/>
  <c r="G126" i="2"/>
  <c r="F112" i="2"/>
  <c r="G112" i="2" s="1"/>
  <c r="F113" i="2"/>
  <c r="G113" i="2" s="1"/>
  <c r="F114" i="2"/>
  <c r="G114" i="2" s="1"/>
  <c r="F115" i="2"/>
  <c r="G115" i="2"/>
  <c r="F116" i="2"/>
  <c r="G116" i="2" s="1"/>
  <c r="F117" i="2"/>
  <c r="G117" i="2" s="1"/>
  <c r="F118" i="2"/>
  <c r="G118" i="2" s="1"/>
  <c r="F105" i="2"/>
  <c r="G105" i="2" s="1"/>
  <c r="F106" i="2"/>
  <c r="G106" i="2" s="1"/>
  <c r="F107" i="2"/>
  <c r="G107" i="2"/>
  <c r="F108" i="2"/>
  <c r="G108" i="2" s="1"/>
  <c r="F109" i="2"/>
  <c r="G109" i="2"/>
  <c r="F110" i="2"/>
  <c r="G110" i="2"/>
  <c r="F111" i="2"/>
  <c r="G111" i="2" s="1"/>
  <c r="F104" i="2"/>
  <c r="G104" i="2" s="1"/>
  <c r="F90" i="2"/>
  <c r="G90" i="2" s="1"/>
  <c r="F91" i="2"/>
  <c r="G91" i="2" s="1"/>
  <c r="F92" i="2"/>
  <c r="G92" i="2" s="1"/>
  <c r="F93" i="2"/>
  <c r="G93" i="2" s="1"/>
  <c r="F94" i="2"/>
  <c r="G94" i="2" s="1"/>
  <c r="F95" i="2"/>
  <c r="G95" i="2"/>
  <c r="F96" i="2"/>
  <c r="G96" i="2"/>
  <c r="F97" i="2"/>
  <c r="G97" i="2" s="1"/>
  <c r="F98" i="2"/>
  <c r="G98" i="2" s="1"/>
  <c r="F99" i="2"/>
  <c r="G99" i="2" s="1"/>
  <c r="F100" i="2"/>
  <c r="G100" i="2" s="1"/>
  <c r="F101" i="2"/>
  <c r="G101" i="2"/>
  <c r="F102" i="2"/>
  <c r="G102" i="2" s="1"/>
  <c r="F103" i="2"/>
  <c r="G103" i="2" s="1"/>
  <c r="F82" i="2"/>
  <c r="G82" i="2" s="1"/>
  <c r="F83" i="2"/>
  <c r="G83" i="2" s="1"/>
  <c r="F84" i="2"/>
  <c r="G84" i="2" s="1"/>
  <c r="F85" i="2"/>
  <c r="G85" i="2"/>
  <c r="F86" i="2"/>
  <c r="G86" i="2" s="1"/>
  <c r="F87" i="2"/>
  <c r="G87" i="2" s="1"/>
  <c r="F88" i="2"/>
  <c r="G88" i="2" s="1"/>
  <c r="F89" i="2"/>
  <c r="G89" i="2" s="1"/>
  <c r="F78" i="2"/>
  <c r="G78" i="2" s="1"/>
  <c r="F79" i="2"/>
  <c r="G79" i="2" s="1"/>
  <c r="F80" i="2"/>
  <c r="G80" i="2" s="1"/>
  <c r="F81" i="2"/>
  <c r="G81" i="2" s="1"/>
  <c r="F71" i="2"/>
  <c r="G71" i="2"/>
  <c r="F72" i="2"/>
  <c r="G72" i="2" s="1"/>
  <c r="F73" i="2"/>
  <c r="G73" i="2" s="1"/>
  <c r="F74" i="2"/>
  <c r="G74" i="2" s="1"/>
  <c r="F75" i="2"/>
  <c r="G75" i="2" s="1"/>
  <c r="F76" i="2"/>
  <c r="G76" i="2" s="1"/>
  <c r="F77" i="2"/>
  <c r="G77" i="2"/>
  <c r="F66" i="2"/>
  <c r="G66" i="2" s="1"/>
  <c r="F67" i="2"/>
  <c r="G67" i="2" s="1"/>
  <c r="F68" i="2"/>
  <c r="G68" i="2" s="1"/>
  <c r="F69" i="2"/>
  <c r="G69" i="2" s="1"/>
  <c r="F70" i="2"/>
  <c r="G70" i="2" s="1"/>
  <c r="F59" i="2"/>
  <c r="G59" i="2" s="1"/>
  <c r="F60" i="2"/>
  <c r="G60" i="2" s="1"/>
  <c r="F61" i="2"/>
  <c r="G61" i="2"/>
  <c r="F62" i="2"/>
  <c r="G62" i="2" s="1"/>
  <c r="F63" i="2"/>
  <c r="G63" i="2"/>
  <c r="F64" i="2"/>
  <c r="G64" i="2" s="1"/>
  <c r="F65" i="2"/>
  <c r="G65" i="2" s="1"/>
  <c r="F47" i="2"/>
  <c r="G47" i="2" s="1"/>
  <c r="F48" i="2"/>
  <c r="G48" i="2" s="1"/>
  <c r="F49" i="2"/>
  <c r="G49" i="2"/>
  <c r="F50" i="2"/>
  <c r="G50" i="2"/>
  <c r="F51" i="2"/>
  <c r="G51" i="2"/>
  <c r="F52" i="2"/>
  <c r="G52" i="2" s="1"/>
  <c r="F53" i="2"/>
  <c r="G53" i="2" s="1"/>
  <c r="F54" i="2"/>
  <c r="G54" i="2" s="1"/>
  <c r="F55" i="2"/>
  <c r="G55" i="2"/>
  <c r="F56" i="2"/>
  <c r="G56" i="2" s="1"/>
  <c r="F57" i="2"/>
  <c r="G57" i="2" s="1"/>
  <c r="F58" i="2"/>
  <c r="G58" i="2" s="1"/>
  <c r="F36" i="2"/>
  <c r="G36" i="2" s="1"/>
  <c r="F37" i="2"/>
  <c r="G37" i="2" s="1"/>
  <c r="F38" i="2"/>
  <c r="G38" i="2"/>
  <c r="F39" i="2"/>
  <c r="G39" i="2"/>
  <c r="F40" i="2"/>
  <c r="G40" i="2"/>
  <c r="F41" i="2"/>
  <c r="G41" i="2" s="1"/>
  <c r="F42" i="2"/>
  <c r="G42" i="2"/>
  <c r="F43" i="2"/>
  <c r="G43" i="2" s="1"/>
  <c r="F44" i="2"/>
  <c r="G44" i="2" s="1"/>
  <c r="F45" i="2"/>
  <c r="G45" i="2" s="1"/>
  <c r="F46" i="2"/>
  <c r="G46" i="2" s="1"/>
  <c r="F28" i="2"/>
  <c r="G28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17" i="2"/>
  <c r="G17" i="2" s="1"/>
  <c r="F18" i="2"/>
  <c r="G18" i="2" s="1"/>
  <c r="F19" i="2"/>
  <c r="G19" i="2" s="1"/>
  <c r="F20" i="2"/>
  <c r="G20" i="2" s="1"/>
  <c r="F21" i="2"/>
  <c r="G21" i="2" s="1"/>
  <c r="F13" i="2"/>
  <c r="G13" i="2"/>
  <c r="F14" i="2"/>
  <c r="G14" i="2" s="1"/>
  <c r="F15" i="2"/>
  <c r="G15" i="2" s="1"/>
  <c r="F16" i="2"/>
  <c r="G16" i="2" s="1"/>
  <c r="F12" i="2"/>
  <c r="G12" i="2" s="1"/>
  <c r="F11" i="2"/>
  <c r="G11" i="2" s="1"/>
  <c r="F10" i="2"/>
  <c r="G10" i="2" s="1"/>
  <c r="F9" i="2"/>
  <c r="G9" i="2" s="1"/>
  <c r="F197" i="1" l="1"/>
  <c r="G197" i="1" s="1"/>
  <c r="F198" i="1"/>
  <c r="F199" i="1"/>
  <c r="F200" i="1"/>
  <c r="F201" i="1"/>
  <c r="F202" i="1"/>
  <c r="F203" i="1"/>
  <c r="G203" i="1" s="1"/>
  <c r="F204" i="1"/>
  <c r="G204" i="1" s="1"/>
  <c r="F205" i="1"/>
  <c r="G205" i="1" s="1"/>
  <c r="F206" i="1"/>
  <c r="F207" i="1"/>
  <c r="F208" i="1"/>
  <c r="F209" i="1"/>
  <c r="E210" i="1"/>
  <c r="D210" i="1"/>
  <c r="G208" i="1" l="1"/>
  <c r="G200" i="1"/>
  <c r="G207" i="1"/>
  <c r="G209" i="1"/>
  <c r="G201" i="1"/>
  <c r="G199" i="1"/>
  <c r="G206" i="1"/>
  <c r="G198" i="1"/>
  <c r="G202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G10" i="1" s="1"/>
  <c r="F9" i="1"/>
  <c r="G9" i="1" s="1"/>
  <c r="G14" i="1" l="1"/>
  <c r="G45" i="1"/>
  <c r="G89" i="1"/>
  <c r="G119" i="1"/>
  <c r="G150" i="1"/>
  <c r="G23" i="1"/>
  <c r="G53" i="1"/>
  <c r="G75" i="1"/>
  <c r="G83" i="1"/>
  <c r="G16" i="1"/>
  <c r="G32" i="1"/>
  <c r="G69" i="1"/>
  <c r="G152" i="1"/>
  <c r="G174" i="1"/>
  <c r="G41" i="1"/>
  <c r="G92" i="1"/>
  <c r="G106" i="1"/>
  <c r="G121" i="1"/>
  <c r="G137" i="1"/>
  <c r="G153" i="1"/>
  <c r="G183" i="1"/>
  <c r="G26" i="1"/>
  <c r="G86" i="1"/>
  <c r="G107" i="1"/>
  <c r="G122" i="1"/>
  <c r="G138" i="1"/>
  <c r="G154" i="1"/>
  <c r="G169" i="1"/>
  <c r="G176" i="1"/>
  <c r="G184" i="1"/>
  <c r="G12" i="1"/>
  <c r="G19" i="1"/>
  <c r="G27" i="1"/>
  <c r="G35" i="1"/>
  <c r="G43" i="1"/>
  <c r="G49" i="1"/>
  <c r="G57" i="1"/>
  <c r="G64" i="1"/>
  <c r="G71" i="1"/>
  <c r="G79" i="1"/>
  <c r="G87" i="1"/>
  <c r="G100" i="1"/>
  <c r="G108" i="1"/>
  <c r="G116" i="1"/>
  <c r="G123" i="1"/>
  <c r="G131" i="1"/>
  <c r="G139" i="1"/>
  <c r="G147" i="1"/>
  <c r="G155" i="1"/>
  <c r="G170" i="1"/>
  <c r="G177" i="1"/>
  <c r="G185" i="1"/>
  <c r="G193" i="1"/>
  <c r="G52" i="1"/>
  <c r="G142" i="1"/>
  <c r="G196" i="1"/>
  <c r="G31" i="1"/>
  <c r="G97" i="1"/>
  <c r="G144" i="1"/>
  <c r="G17" i="1"/>
  <c r="G47" i="1"/>
  <c r="G55" i="1"/>
  <c r="G77" i="1"/>
  <c r="G85" i="1"/>
  <c r="G114" i="1"/>
  <c r="G168" i="1"/>
  <c r="G11" i="1"/>
  <c r="G42" i="1"/>
  <c r="G56" i="1"/>
  <c r="G99" i="1"/>
  <c r="G192" i="1"/>
  <c r="G28" i="1"/>
  <c r="G36" i="1"/>
  <c r="G50" i="1"/>
  <c r="G58" i="1"/>
  <c r="G65" i="1"/>
  <c r="G72" i="1"/>
  <c r="G80" i="1"/>
  <c r="G101" i="1"/>
  <c r="G109" i="1"/>
  <c r="G117" i="1"/>
  <c r="G124" i="1"/>
  <c r="G132" i="1"/>
  <c r="G140" i="1"/>
  <c r="G148" i="1"/>
  <c r="G156" i="1"/>
  <c r="G163" i="1"/>
  <c r="G178" i="1"/>
  <c r="G186" i="1"/>
  <c r="G194" i="1"/>
  <c r="G30" i="1"/>
  <c r="G74" i="1"/>
  <c r="G111" i="1"/>
  <c r="G134" i="1"/>
  <c r="G165" i="1"/>
  <c r="G188" i="1"/>
  <c r="G15" i="1"/>
  <c r="G68" i="1"/>
  <c r="G90" i="1"/>
  <c r="G76" i="1"/>
  <c r="G91" i="1"/>
  <c r="G113" i="1"/>
  <c r="G136" i="1"/>
  <c r="G160" i="1"/>
  <c r="G167" i="1"/>
  <c r="G190" i="1"/>
  <c r="G25" i="1"/>
  <c r="G62" i="1"/>
  <c r="G98" i="1"/>
  <c r="G129" i="1"/>
  <c r="G145" i="1"/>
  <c r="G161" i="1"/>
  <c r="G175" i="1"/>
  <c r="G18" i="1"/>
  <c r="G34" i="1"/>
  <c r="G48" i="1"/>
  <c r="G63" i="1"/>
  <c r="G78" i="1"/>
  <c r="G93" i="1"/>
  <c r="G115" i="1"/>
  <c r="G130" i="1"/>
  <c r="G146" i="1"/>
  <c r="G20" i="1"/>
  <c r="G21" i="1"/>
  <c r="G29" i="1"/>
  <c r="G37" i="1"/>
  <c r="G51" i="1"/>
  <c r="G59" i="1"/>
  <c r="G66" i="1"/>
  <c r="G73" i="1"/>
  <c r="G81" i="1"/>
  <c r="G95" i="1"/>
  <c r="G102" i="1"/>
  <c r="G110" i="1"/>
  <c r="G118" i="1"/>
  <c r="G125" i="1"/>
  <c r="G133" i="1"/>
  <c r="G141" i="1"/>
  <c r="G149" i="1"/>
  <c r="G157" i="1"/>
  <c r="G164" i="1"/>
  <c r="G179" i="1"/>
  <c r="G187" i="1"/>
  <c r="G67" i="1"/>
  <c r="G172" i="1"/>
  <c r="G38" i="1"/>
  <c r="G60" i="1"/>
  <c r="G82" i="1"/>
  <c r="G103" i="1"/>
  <c r="G126" i="1"/>
  <c r="G158" i="1"/>
  <c r="G180" i="1"/>
  <c r="G104" i="1"/>
  <c r="G112" i="1"/>
  <c r="G127" i="1"/>
  <c r="G135" i="1"/>
  <c r="G143" i="1"/>
  <c r="G151" i="1"/>
  <c r="G159" i="1"/>
  <c r="G166" i="1"/>
  <c r="G173" i="1"/>
  <c r="G181" i="1"/>
  <c r="G189" i="1"/>
  <c r="G22" i="1"/>
  <c r="G39" i="1"/>
  <c r="G24" i="1"/>
  <c r="G40" i="1"/>
  <c r="G54" i="1"/>
  <c r="G84" i="1"/>
  <c r="G105" i="1"/>
  <c r="G128" i="1"/>
  <c r="G182" i="1"/>
  <c r="G33" i="1"/>
  <c r="G191" i="1"/>
</calcChain>
</file>

<file path=xl/sharedStrings.xml><?xml version="1.0" encoding="utf-8"?>
<sst xmlns="http://schemas.openxmlformats.org/spreadsheetml/2006/main" count="675" uniqueCount="437">
  <si>
    <t>Austin Water</t>
  </si>
  <si>
    <t>Docket No. 49189</t>
  </si>
  <si>
    <t>Witness: Joseph Gonzales</t>
  </si>
  <si>
    <t xml:space="preserve"> (a)</t>
  </si>
  <si>
    <t xml:space="preserve"> (b)</t>
  </si>
  <si>
    <t xml:space="preserve"> (c)</t>
  </si>
  <si>
    <t xml:space="preserve"> (d)</t>
  </si>
  <si>
    <t xml:space="preserve"> (e)</t>
  </si>
  <si>
    <t xml:space="preserve"> (f)</t>
  </si>
  <si>
    <t xml:space="preserve"> (g)</t>
  </si>
  <si>
    <t xml:space="preserve">Wastewater </t>
  </si>
  <si>
    <t>Line No.</t>
  </si>
  <si>
    <t>Account No.</t>
  </si>
  <si>
    <t>Description</t>
  </si>
  <si>
    <t xml:space="preserve">
10/1/2016 - 9/30/2017</t>
  </si>
  <si>
    <t xml:space="preserve">
10/1/2015 - 9/30/2016</t>
  </si>
  <si>
    <t xml:space="preserve">Variance </t>
  </si>
  <si>
    <t xml:space="preserve">Explanation </t>
  </si>
  <si>
    <t>Regular wages - full-time</t>
  </si>
  <si>
    <t>Shift differential</t>
  </si>
  <si>
    <t>Overtime</t>
  </si>
  <si>
    <t>Temporary employees</t>
  </si>
  <si>
    <t>Backcharged salary &amp; fringes</t>
  </si>
  <si>
    <t>Holidays worked</t>
  </si>
  <si>
    <t>Vacation pay</t>
  </si>
  <si>
    <t>Holiday pay</t>
  </si>
  <si>
    <t>Accident pay</t>
  </si>
  <si>
    <t>Sick pay</t>
  </si>
  <si>
    <t>Parental Leave</t>
  </si>
  <si>
    <t>Other paid leave</t>
  </si>
  <si>
    <t>Stability pay</t>
  </si>
  <si>
    <t>Terminal pay</t>
  </si>
  <si>
    <t>Increased costs associated with higher spending on Walnut Creek Wastewater Operations and Maintenance, Budget &amp; Accounting, Industrial Waste Control, IT Infrastructure, and Wastewater Regulatory Services.</t>
  </si>
  <si>
    <t>On call hours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</si>
  <si>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</si>
  <si>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</si>
  <si>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</si>
  <si>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</si>
  <si>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</si>
  <si>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</si>
  <si>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</si>
  <si>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</si>
  <si>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</si>
  <si>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Educational incentive pay</t>
  </si>
  <si>
    <t>Bilingual Pay</t>
  </si>
  <si>
    <t>Phone allowance</t>
  </si>
  <si>
    <t>Allowances/other pay</t>
  </si>
  <si>
    <t>Accrued Payroll</t>
  </si>
  <si>
    <t>Decreased Accrued payroll in 2017.  Amount booked by the Controller's Office.</t>
  </si>
  <si>
    <t>Insurance-health/life/dental</t>
  </si>
  <si>
    <t>FICA tax</t>
  </si>
  <si>
    <t>Medicare tax</t>
  </si>
  <si>
    <t>Contribution to employees ret</t>
  </si>
  <si>
    <t>Consulting-information technology</t>
  </si>
  <si>
    <t>Increased costs associated with higher spending on Utility Development Services and IT Infrastructure.</t>
  </si>
  <si>
    <t>Consultant-others</t>
  </si>
  <si>
    <t>Services-auditing</t>
  </si>
  <si>
    <t>Services-construction contr</t>
  </si>
  <si>
    <t>Services-PID contract expense</t>
  </si>
  <si>
    <t>Services-Credit Card Fees</t>
  </si>
  <si>
    <t>Services-garbage/recycling clt</t>
  </si>
  <si>
    <t>Services-hazardous mat disp</t>
  </si>
  <si>
    <t>Services-inspection</t>
  </si>
  <si>
    <t>Increased costs associated with higher spending on HVAC Services.</t>
  </si>
  <si>
    <t>Services-janitorial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</si>
  <si>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</si>
  <si>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</si>
  <si>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</si>
  <si>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</si>
  <si>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</si>
  <si>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</si>
  <si>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</si>
  <si>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</si>
  <si>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Increased costs associated with higher spending on Collection Engineering, Wastewater Collection System Maintenance, Facility Services, Wastewater Sanitary Sewer Overflow Abatement, Wastewater Operations Support, and Utility Development Services.</t>
  </si>
  <si>
    <t>Services-armored courier</t>
  </si>
  <si>
    <t>Rental-real estate-office</t>
  </si>
  <si>
    <t>Rental-real estate-other</t>
  </si>
  <si>
    <t>Reduced costs associated with less spending on Facility Services.</t>
  </si>
  <si>
    <t>Rental-copy machines</t>
  </si>
  <si>
    <t>Rental-vehicles/buses</t>
  </si>
  <si>
    <t>Rental-other equipment</t>
  </si>
  <si>
    <t>Rental-heavy equipment</t>
  </si>
  <si>
    <t>Rental-Uniforms</t>
  </si>
  <si>
    <t>Electric services</t>
  </si>
  <si>
    <t>Gas/heating fuels</t>
  </si>
  <si>
    <t>Water service</t>
  </si>
  <si>
    <t>Drainage fee expense</t>
  </si>
  <si>
    <t>Garbage/refuse collection</t>
  </si>
  <si>
    <t>Increased costs associated with higher spending on Lift Stations.</t>
  </si>
  <si>
    <t>Wastewater svcs-interlocal</t>
  </si>
  <si>
    <t>Toll Road - Tx Tag</t>
  </si>
  <si>
    <t>Intradeptl charges</t>
  </si>
  <si>
    <t>Interdepartmental Charges</t>
  </si>
  <si>
    <t>Intradeptl chgs-street cut rpr</t>
  </si>
  <si>
    <t>Interdept-Services HVAC</t>
  </si>
  <si>
    <t>Interdept-Services Carpentry</t>
  </si>
  <si>
    <t>Interdept-Services Plumbing</t>
  </si>
  <si>
    <t>Increased costs associated with higher spending on Facility Services.</t>
  </si>
  <si>
    <t>Interdept-Services Electrical</t>
  </si>
  <si>
    <t>CTECC Support</t>
  </si>
  <si>
    <t>Interdeptl-PW CPM charges</t>
  </si>
  <si>
    <t>CTM Support</t>
  </si>
  <si>
    <t>Utility Billing System Support</t>
  </si>
  <si>
    <t>Administrative Support</t>
  </si>
  <si>
    <t>Workers' Compensation</t>
  </si>
  <si>
    <t>Liability Reserve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</si>
  <si>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</si>
  <si>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</si>
  <si>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</si>
  <si>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</si>
  <si>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</si>
  <si>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Fleet-equip. accident repairs</t>
  </si>
  <si>
    <t>Transportation-city veh fuel</t>
  </si>
  <si>
    <t>General Liability Insurance</t>
  </si>
  <si>
    <t>Fire/Extend Coverage Insurance</t>
  </si>
  <si>
    <t>Reduced costs associated with less spending on the Fire/Extend insurance coverage due to lower premium costs in 2017.</t>
  </si>
  <si>
    <t>Legal claims/damages</t>
  </si>
  <si>
    <t>Awards and Recognition</t>
  </si>
  <si>
    <t>Structured settlements</t>
  </si>
  <si>
    <t>Higher spending in FY2016 associated with the Wastewater Onion Creek Golf Group settlement costs</t>
  </si>
  <si>
    <t>Claims-auto liability</t>
  </si>
  <si>
    <t>Claims-general liability</t>
  </si>
  <si>
    <t>Increased costs associated with spending on the Shady Hollow Rate Case Settlement.</t>
  </si>
  <si>
    <t>Claims accrual - FSD only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</si>
  <si>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</si>
  <si>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</si>
  <si>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</si>
  <si>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</si>
  <si>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</si>
  <si>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</si>
  <si>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</si>
  <si>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</si>
  <si>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</si>
  <si>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Maintenance-pipelines</t>
  </si>
  <si>
    <t>Maintenance-chillers</t>
  </si>
  <si>
    <t>Telephone-base cost</t>
  </si>
  <si>
    <t>Telephone-long distance</t>
  </si>
  <si>
    <t>Telephone-cellular phones</t>
  </si>
  <si>
    <t>Postage</t>
  </si>
  <si>
    <t>Priority mail/parcel services</t>
  </si>
  <si>
    <t>Mail distribution cost</t>
  </si>
  <si>
    <t>Advertising/publication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</si>
  <si>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</si>
  <si>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</si>
  <si>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</si>
  <si>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</si>
  <si>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</si>
  <si>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</si>
  <si>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</si>
  <si>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</si>
  <si>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</si>
  <si>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Increased costs associated with Drinking Water Research Program membership fees, Annual Research Commitment membership fees, and Annual Water Supplier membership fees.</t>
  </si>
  <si>
    <t>Subscriptions</t>
  </si>
  <si>
    <t>Grants to others/subrecipients</t>
  </si>
  <si>
    <t>Government permits and fees</t>
  </si>
  <si>
    <t>Laundry expense</t>
  </si>
  <si>
    <t>Increased costs associated with higher spending on South Austin Regional Wastewater Treatment Plant, Walnut Creek Wastewater Treatment Plant, and Lift Stations.</t>
  </si>
  <si>
    <t>Miscellaneous expense</t>
  </si>
  <si>
    <t>Federal unemployment tax co</t>
  </si>
  <si>
    <t>Reduced costs associated with less spending on Federal Unemployment Tax in FY2017.</t>
  </si>
  <si>
    <t>Bad Debt Expense</t>
  </si>
  <si>
    <t>Reduced costs associated with less uncollectible receivables booked by Austin Energy.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</si>
  <si>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</si>
  <si>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</si>
  <si>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</si>
  <si>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</si>
  <si>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</si>
  <si>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</si>
  <si>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</si>
  <si>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</si>
  <si>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</si>
  <si>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Bridges/carousels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</si>
  <si>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</si>
  <si>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</si>
  <si>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</si>
  <si>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</si>
  <si>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</si>
  <si>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</si>
  <si>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</si>
  <si>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</si>
  <si>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transformers</t>
  </si>
  <si>
    <t xml:space="preserve">Reduced costs associated with correction booked for South Austin Regional Maintenance and Lift Stations Divisions.  </t>
  </si>
  <si>
    <t>Electrical conductors-wire&amp;cable</t>
  </si>
  <si>
    <t>Electrical conductors-hardware</t>
  </si>
  <si>
    <t>Fuses and fusing apparatus</t>
  </si>
  <si>
    <t>Relays and relaying equipment</t>
  </si>
  <si>
    <t>Pull boxes,svc boxes,manholes</t>
  </si>
  <si>
    <t>Electrical switchgear</t>
  </si>
  <si>
    <t>Radio equipment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</si>
  <si>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</si>
  <si>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</si>
  <si>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</si>
  <si>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</si>
  <si>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</si>
  <si>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</si>
  <si>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</si>
  <si>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</si>
  <si>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Clothing/clothing material</t>
  </si>
  <si>
    <t>Dietary hardware</t>
  </si>
  <si>
    <t>Food/Ice</t>
  </si>
  <si>
    <t>Books-library</t>
  </si>
  <si>
    <t>Office supplies</t>
  </si>
  <si>
    <t>Computer supplies</t>
  </si>
  <si>
    <t>Software</t>
  </si>
  <si>
    <t>Small tools/minor equipment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</si>
  <si>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</si>
  <si>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</si>
  <si>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</si>
  <si>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</si>
  <si>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</si>
  <si>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</si>
  <si>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Increased costs associated with purchase new chairs for Hornsby Bend Biosolids Management Facility.</t>
  </si>
  <si>
    <t>Freight</t>
  </si>
  <si>
    <t>Indirect costs-FMC 74-4</t>
  </si>
  <si>
    <t>Commercial paper admin exp</t>
  </si>
  <si>
    <t>Util rev bnd commission exp</t>
  </si>
  <si>
    <t>Arbitrage rebate-admin exp</t>
  </si>
  <si>
    <t>Interdepartmental reimbursements</t>
  </si>
  <si>
    <t>Expense refunds</t>
  </si>
  <si>
    <t>Dept OH distribtd to indire</t>
  </si>
  <si>
    <t>Medical/lab equipment</t>
  </si>
  <si>
    <t>Computer Hardware</t>
  </si>
  <si>
    <t>Other Equipment</t>
  </si>
  <si>
    <t>Trf to PID Fund</t>
  </si>
  <si>
    <t>Trf to Reclaimed Water Fund</t>
  </si>
  <si>
    <t>Trf to Economic Development</t>
  </si>
  <si>
    <t>FY2017 cost increase was due to the last year of Enterprise Department cost sharing model implementation to assist with EDD costs. The costs were approved by the City Council.</t>
  </si>
  <si>
    <t>Staff RFI 13-5</t>
  </si>
  <si>
    <t>Increased costs associated with higher spending on general liability claims, these expenses were covered by the Liability Reserve Fund in the prior years.</t>
  </si>
  <si>
    <t>Trf to General Fund</t>
  </si>
  <si>
    <t>Trf to GO Debt Service</t>
  </si>
  <si>
    <t>Trf to CIP Mgm - CPM (5460)</t>
  </si>
  <si>
    <t>Trf to Wastewater CIP fund</t>
  </si>
  <si>
    <t>Tfr to Util D/S prior lien</t>
  </si>
  <si>
    <t>Tfr to Util D/S Subordnt Lien</t>
  </si>
  <si>
    <t>Trf to Util D/S Separate Lien</t>
  </si>
  <si>
    <t>Commercial paper interest</t>
  </si>
  <si>
    <t>Tfr to Util D/S Tax/Rev Bonds</t>
  </si>
  <si>
    <t>TRF CFR to Debt Defeasance</t>
  </si>
  <si>
    <t>Increased costs associated with re-distribution between Water and Wastewater Fund for the Utility Customer Care Support services allocation.</t>
  </si>
  <si>
    <t xml:space="preserve">Increased costs associated with higher spending due to the PUC settlement costs. </t>
  </si>
  <si>
    <t>Increased costs associated with higher spending in Organizational Development.</t>
  </si>
  <si>
    <t>Reduced overall costs for Long Distance telephone services in FY2017.</t>
  </si>
  <si>
    <t>Monthly service fees to Phone Carriers (Verizon, TMobile and AT&amp;T) for all mobile devices and AVLs modem devices, cost increased in FY2017 due to increased need for these devices.</t>
  </si>
  <si>
    <t>Lower Employee Recruitment costs in 2017 by the Employment &amp; Compensation Division.</t>
  </si>
  <si>
    <t>Reduced costs associated with less spending in Collection Engineering Division.</t>
  </si>
  <si>
    <t>Increased costs associated with higher spending in Business Support Division.</t>
  </si>
  <si>
    <t>Increased costs associated with Private Lateral Grant Program.</t>
  </si>
  <si>
    <t>Increased costs associated with higher spending in Wastewater Sanitary Sewer Overflow Abatement Division.</t>
  </si>
  <si>
    <t>Increased costs associated with higher spending in Wastewater Collection System Maintenance and Walnut Creek Wastewater Maintenance Divisions.</t>
  </si>
  <si>
    <t>Increased costs associated with higher spending in Wastewater Collection System Maintenance, Service Connection, and Wastewater Construction Services Divisions.</t>
  </si>
  <si>
    <t>Increased costs associated with higher spending in Wastewater Collection System Maintenance, Hornsby Bend Equipment Maintenance, Service Connection, and Lift Stations Divisions.</t>
  </si>
  <si>
    <t>Increased costs associated with higher spending in Hornsby Bend Wastewater Maintenance Division.</t>
  </si>
  <si>
    <t>Increased costs associated with higher spending in Lift Stations, Hornsby Bend Wastewater Maintenance, Walnut Creek Wastewater Maintenance, and South Austin Regional Maintenance Divisions.</t>
  </si>
  <si>
    <t>Reduced costs associated with less spending in Hornsby Bend Wastewater Maintenance Division.</t>
  </si>
  <si>
    <t>Increased costs associated with higher spending in Hornsby Bend Equipment Maintenance, Wastewater Collection System Maintenance, Lift Stations, South Austin Regional Maintenance, and Wastewater Construction Services Divisions.</t>
  </si>
  <si>
    <t>Increased costs associated with higher spending in South Austin Regional Maintenance, Hornsby Bend Equipment Maintenance, and Walnut Creek Wastewater Maintenance Divisions.</t>
  </si>
  <si>
    <t>Increased chemical costs associated with higher spending in Walnut Creek Wastewater Operations, South Austin Regional Operations and Maintenance, Lift Stations, and Collection Engineering Divisions.</t>
  </si>
  <si>
    <t>Reduced costs associated with less spending in South Austin Regional Maintenance and Lift Stations Divisions.</t>
  </si>
  <si>
    <t>Increased costs associated with higher spending in Lift Stations Division.</t>
  </si>
  <si>
    <t>Reduced costs associated with less spending in Lift Stations and Hornsby Bend Wastewater Maintenance Divisions.</t>
  </si>
  <si>
    <t>Reduced costs associated with less spending in South Austin Regional Maintenance, Walnut Creek Wastewater Maintenance, and Hornsby Bend Equipment Maintenance Divisions.</t>
  </si>
  <si>
    <t>Reduced costs associated with less spending in Wastewater Construction Services, South Austin Regional Maintenance and Wastewater Electrical Maintenance Divisions.</t>
  </si>
  <si>
    <t>Reduced costs associated with less spending in Wastewater TV Inspection Division.</t>
  </si>
  <si>
    <t>Reduced costs associated with less spending in Lift Stations Division.</t>
  </si>
  <si>
    <t>Reduced costs associated with less spending in Safety, South Austin Regional Maintenance Divisions.</t>
  </si>
  <si>
    <t>Increased costs associated with higher spending in Infrastructure Management and Lift Stations Divisions.</t>
  </si>
  <si>
    <t>Reduced costs associated with less spending in IT Infrastructure Division.</t>
  </si>
  <si>
    <t>Increased costs associated with higher spending in IT Infrastructure, South Austin Regional Operations, and Collection Engineering Divisions.</t>
  </si>
  <si>
    <t>Increase in fees due to requirements based on reserves and outstanding bond issues in FY2017.</t>
  </si>
  <si>
    <t>Increased Interdepartmental reimbursements associated with higher spending in Industrial Waste Control and Building Plan Review Divisions.</t>
  </si>
  <si>
    <t>Increased offset amounts associated with higher indirect costs spending in Facility Engineering Treatment Support, Wastewater Construction Services, and Service Connection Divisions.  This Account offsets Account No. 8000.</t>
  </si>
  <si>
    <t>Increased costs associated with higher indirect costs spending in Facility Engineering Treatment Support, Wastewater Construction Services, and Service Connection Divisions.  This Account is offset by Account No. 8589.</t>
  </si>
  <si>
    <t>Increased costs associated with higher spending on Non-CIP Capital Medical/lab equipment for Wastewater Lab Division.</t>
  </si>
  <si>
    <t>Increased costs associated with higher spending on Non-CIP Capital Other Equipment for Wastewater Process Engineering, Hornsby Bend Wastewater Maintenance, and South Austin Regional Maintenance Divisions.</t>
  </si>
  <si>
    <t>Increased costs associated with higher spending in Collection Engineering, Safety, Wastewater Utility Line Locators, Wastewater Management Services, System Planning, Employment &amp; Compensation, and Employee Relations &amp; Workers Compensation Divisions.</t>
  </si>
  <si>
    <t>Increased costs associated with higher spending in Wastewater Instrumentation &amp; Control and Wastewater Electrical Maintenance Divisions.</t>
  </si>
  <si>
    <t>Reduced costs associated with less spending in System Planning and Wastewater Construction Services Divisions.</t>
  </si>
  <si>
    <t>Reduced costs associated with less spending in Walnut Creek Wastewater Operation Division.</t>
  </si>
  <si>
    <t>Reduced costs associated with less spending in Wastewater Instrumentation &amp; Control and Wastewater Lab Hornsby Divisions.</t>
  </si>
  <si>
    <t>Increased costs associated with higher spending in Wastewater Operations Support and Wastewater Process Engineering Divisions.</t>
  </si>
  <si>
    <t>Increased costs associated with higher spending in Hornsby Bend Wastewater Operations and Walnut Creek Wastewater Maintenance Divisions.</t>
  </si>
  <si>
    <t>Increased costs associated with higher spending in Wastewater Collection System Maintenance Division.</t>
  </si>
  <si>
    <t>Increased costs associated with higher spending in Security Management Division.</t>
  </si>
  <si>
    <t>Increased costs associated with higher spending in Collection Engineering Division.</t>
  </si>
  <si>
    <t>Increased costs associated with higher spending on Intradeptl charges payroll expenses for Industrial Waste Division.</t>
  </si>
  <si>
    <t>Increased costs associated with higher spending in Lift Stations and Facility Services Divisions.</t>
  </si>
  <si>
    <t>Increased costs associated with higher spending in Hornsby Bend Wastewater Maintenance and Lift Stations Divisions.</t>
  </si>
  <si>
    <t>Increased costs associated with higher spending in HVAC Services and Walnut Creek Wastewater Maintenance Divisions.</t>
  </si>
  <si>
    <t>Increased costs associated with higher spending in Lift Stations and Industrial Waste Control Divisions.</t>
  </si>
  <si>
    <t>Primarily Legal fees associated with the Austin Water Rate Case Review in addition to, Legal fees associated with the Shady Hollow Mud case.</t>
  </si>
  <si>
    <t>Temporary Employment costs were higher for HR Employee Relations &amp; Compensation services, Safety, and Management services.</t>
  </si>
  <si>
    <t>Accident pay was lower in 2017 for Distribution Engineering Services, Ulrich WTP maintenance, and Water Distribution Maintenance.</t>
  </si>
  <si>
    <t>Terminal payouts were higher in 2017 primarily in Budget &amp; Accounting as well as Distribution Engineering Services areas.</t>
  </si>
  <si>
    <t>Additional Jury Leave costs associated with System Planning in FY2017</t>
  </si>
  <si>
    <t>Decreased FY2017 Administrative leave costs primarily in Pipeline, Treatment, and Environmental Affairs &amp; support services</t>
  </si>
  <si>
    <t>Lower FY2017 Exception Vacation costs associated with Ullrich WTP.</t>
  </si>
  <si>
    <t>Increased FY2017 mileage reimbursement for call back work at Water Distribution System Maintenance.</t>
  </si>
  <si>
    <t xml:space="preserve">Comp Absence </t>
  </si>
  <si>
    <t>NPE ERS YE Only</t>
  </si>
  <si>
    <t xml:space="preserve">OPEB-FSD Only </t>
  </si>
  <si>
    <t>Insurance-temporary employees</t>
  </si>
  <si>
    <t>Additional IT Consulting services in FY2017 for Utility Development Services, TAP Sales, &amp; IT Infrastructure projects</t>
  </si>
  <si>
    <t>Services-appraisal</t>
  </si>
  <si>
    <t>Increase for fiscal year 2017 due to increased customer credit card payment amounts.</t>
  </si>
  <si>
    <t>Services-court costs</t>
  </si>
  <si>
    <t>Services-environment assessment</t>
  </si>
  <si>
    <t>Increase in hazardous services at Ullrich &amp; Davis WTP in FY2017</t>
  </si>
  <si>
    <t>The FY2017 amount is lower primarily due to reduced cost associated with inspection and testing of stationary cranes for Pump Station &amp; Reservoir Maintenance.</t>
  </si>
  <si>
    <t xml:space="preserve">Increased costs associated with the new security force contract with an increased scope of work.
</t>
  </si>
  <si>
    <t>Services-survey</t>
  </si>
  <si>
    <t>Additional IT staff augmentation services related to Utility Development Services &amp; IT Infrastructure in FY2017.</t>
  </si>
  <si>
    <t>Increase in FY2017 testing services costs for Water Electrical Maintenance &amp; the Water Treatment Lab.</t>
  </si>
  <si>
    <t>Additional internet/cable services at Facilities Services &amp; IT Infrastructure in FY2017.</t>
  </si>
  <si>
    <t>Services-Prepared Food and Catering</t>
  </si>
  <si>
    <t>Rental-real estate-warehouse</t>
  </si>
  <si>
    <t>Reduction of FY2017 Rental costs at Facility Services for Handicap Parking and 9th street parking lot at Waller Creek Center.</t>
  </si>
  <si>
    <t>Decrease in FY2017 rental vehicles costs for Service Connection-North &amp; Safety.</t>
  </si>
  <si>
    <t xml:space="preserve">Decrease in FY2017 equipment rental costs for Land Management Conservation &amp; Water Distributions Systems Maintenance. </t>
  </si>
  <si>
    <t xml:space="preserve">Decrease in Cost associated with rental equipment for sludge pits at the Davis &amp; Ullrich WTP in FY2017. </t>
  </si>
  <si>
    <t>Rental-temporary easement</t>
  </si>
  <si>
    <t>Increase in FY2017 Drainage fees primarily for Pump Station &amp; Reservoir Opeartions and Facility Services.</t>
  </si>
  <si>
    <t>Increase in FY2017 garbage/refuse collection costs related to Reicher Ranch, Facility Services, &amp; Handcox WTP operations.</t>
  </si>
  <si>
    <t>Water Services Interlocal</t>
  </si>
  <si>
    <t>Increase in the Fleet Management toll fees in 2017.</t>
  </si>
  <si>
    <t>Decrease in allocated charges to the J&amp;C Wells Branch MUD in 2017.</t>
  </si>
  <si>
    <t>Increase in FY2017 electrical services costs in Facility Services.</t>
  </si>
  <si>
    <t>Interdeptl-PW CSD charges</t>
  </si>
  <si>
    <t>Increased expense in FY2017 for the maintenance and repair of radio communication and other wireless devices.</t>
  </si>
  <si>
    <t xml:space="preserve">Additional network components were purchased in FY2017 by the Pump Station and Reservoir Maintenance Division. </t>
  </si>
  <si>
    <t>Correction of an error made where the total amount was booked into the Water Fund but it should have been evenly split between the Water &amp; Wastewater Fund.  This decrease reflects the reclassification of a portion of the costs to Wastewater in FY2017.</t>
  </si>
  <si>
    <t>FY2017 Fuel cost is higher due primarily to Water Distribution Systems &amp; Handcox WTP Maintenance.</t>
  </si>
  <si>
    <t>Fleet-equip. vehicle/equipment modification</t>
  </si>
  <si>
    <t>Bond/Theft/Prof Liab Insurance</t>
  </si>
  <si>
    <t>Reduction in the Fire/Extend insurance coverage reflects lower premium costs in 2017.</t>
  </si>
  <si>
    <t xml:space="preserve">The increased FY2017 amount includes the current year expense of $1,288,536.96 for the PUC settlement costs </t>
  </si>
  <si>
    <t>Increased FY2017 spending in Awards &amp; Recognition costs in Organizational Development.</t>
  </si>
  <si>
    <t>The increased FY2017 expenses reflected general liability claims paid directly out of the Water fund, these expenses were covered by the Libility Reserve Fund in the prior years.</t>
  </si>
  <si>
    <t>The higher FY2017 amount includes $510,000 for the Settlement Related To The Shady Hollow Mud case.</t>
  </si>
  <si>
    <t>Services - Contractual General Trades</t>
  </si>
  <si>
    <t>Lower FY2017 electric motor maintenance costs at the Pump Station &amp; Reservoir and Davis WTP Maintenance facilities.</t>
  </si>
  <si>
    <t>FY2017 cost is higher primarily due to Increased contract costs for grounds maintenance and irrigation system/repairs at Walnut Creek, South Austin Regional, Hornsby Bend, Waller Creek Center, North Service Center, Webberville, Glen Bell Service Center, Govalle, and Pump Station.</t>
  </si>
  <si>
    <t>Decreased FY2017 building maintenance expense for the Facility Management Division.</t>
  </si>
  <si>
    <t>FY2017 computer hardware expenses were higher for Security Management</t>
  </si>
  <si>
    <t>Expenses were higher in FY2017 for computer software maintenance at IT Infrastructure &amp; Water Conservation.</t>
  </si>
  <si>
    <t>Higher Equipment Maintenance costs in FY2017 at the Ullrich &amp; Davis WTP.</t>
  </si>
  <si>
    <t>Maintenance-hydraulic equipment</t>
  </si>
  <si>
    <t>Maintenance-vehicles</t>
  </si>
  <si>
    <t xml:space="preserve">Higher costs associated with Large diameter leak detection and condition assessment contracts in FY2017, related to Water Distribution System Maintenance &amp; Distribution Engineering.  </t>
  </si>
  <si>
    <t xml:space="preserve">New annual HVAC contracts in FY2017 for service centers, W&amp;WW treatment plants, Pump Stations &amp; Reservoirs, and administrative facilities.  </t>
  </si>
  <si>
    <t>Additional costs for Phone Systems, homeland security, electric meter access, network access, etc. at Pump Station &amp; Reservoirs as well as increased base costs for AW phones in FY2017.</t>
  </si>
  <si>
    <t>Telephone equipment</t>
  </si>
  <si>
    <t>Increased postage and bulk mailing expense in FY2017 at Business Support.</t>
  </si>
  <si>
    <t>Priority mail/parcel services needs decreased in FY2017</t>
  </si>
  <si>
    <t>Lower Advertising costs in 2017 related to Conservation Marketing.</t>
  </si>
  <si>
    <t>Lower Printing costs for Public Affairs in FY2017.</t>
  </si>
  <si>
    <t>Lower Employee Recruitment costs in 2017.</t>
  </si>
  <si>
    <t>FY2017 training city wide (tuition reimbursement) expenses decreased in System Planning.</t>
  </si>
  <si>
    <t>Increased Utility-wide spending &amp; cost for employees attending training, seminars and conferences in FY2017.</t>
  </si>
  <si>
    <t>Overall, increase in Professional Registration for Austin Water in FY2017.</t>
  </si>
  <si>
    <t>Increase in parking costs related to the Drinking Water Regulatory Services in 2017.</t>
  </si>
  <si>
    <t>Primarily increase in Business Support memberships in FY2017.</t>
  </si>
  <si>
    <t>Primarily increase in Business Support &amp; IT Infrastructure subscriptions in FY2017.</t>
  </si>
  <si>
    <t>Commercial Incentives-AWU</t>
  </si>
  <si>
    <t>FY2017 cost decreased due to lower Rebates for commercial businesses.</t>
  </si>
  <si>
    <t>Help Program-AWU</t>
  </si>
  <si>
    <t>Household Efficiency-AWU</t>
  </si>
  <si>
    <t>Reduced need for cost of household conservation items for distribution, including showerheads, aerators, treegators, etc. in 2017.</t>
  </si>
  <si>
    <t>Irrigation Efficiency-AWU</t>
  </si>
  <si>
    <t>Additional costs in FY2017 for Rebates for single family irrigation system upgrades as well as Rebates for irrigation upgrades that are above code requirements.</t>
  </si>
  <si>
    <t>Landscape Conversion Rebate-AWU</t>
  </si>
  <si>
    <t>Pressure Reduction Valve Rebate-AWU</t>
  </si>
  <si>
    <t>Rainwater Harvesting Rebate-AWU</t>
  </si>
  <si>
    <t>Wash Wise Rebate-AWU</t>
  </si>
  <si>
    <t>Higher Fees assessed by Texas Railroad Commission for gas line damages in FY2017.</t>
  </si>
  <si>
    <t>Overall, decrease in federal unemployment tax costs related to fiscal year 2017</t>
  </si>
  <si>
    <t>Lower costs for uncollectible receivables booked by Austin Energy.</t>
  </si>
  <si>
    <t>Lower Land Management Conservation costs in FY2017.</t>
  </si>
  <si>
    <t>Reduced Cost for concrete needed at Land Mgmt Conservation and Balcones Canyonland Preserve in FY2017</t>
  </si>
  <si>
    <t>Increased FY2017 Water Electrical &amp; Water Meter Maintenance costs.</t>
  </si>
  <si>
    <t>Lower HVAC service costs and Facility Program Management building material costs in FY2017.</t>
  </si>
  <si>
    <t>Higher costs for painting materials needed for Facility Services and Pump Station &amp; Reservoir Maintenance.</t>
  </si>
  <si>
    <t>Lower cost in 2017 for Boiler equipment Maintenance in HVAC Services.</t>
  </si>
  <si>
    <t>Lower Electrical conductors-wire&amp;cable costs for Davis WTP &amp; WTP 4 in 2017.</t>
  </si>
  <si>
    <t>Lower Electrical hardware costs for Water Electrical Maintenance in 2017.</t>
  </si>
  <si>
    <t>Lower Relays and relaying equipment cost in 2017 for Pump Station &amp; Reservoir Maintenance and Ullrich WTP.</t>
  </si>
  <si>
    <t>Capacitors</t>
  </si>
  <si>
    <t>Reduced costs needed for meter vault lids at the Meter shop in FY2017.</t>
  </si>
  <si>
    <t>Increased FY2017 cost due primarily to plant radio equipment increases in Pump Stations &amp; Reservoir Maintenance and Davis Water Treatment Division.</t>
  </si>
  <si>
    <t>Raw water - purchased</t>
  </si>
  <si>
    <t>Increased purchase of Raw water for Water Operations Support in FY2017.</t>
  </si>
  <si>
    <t xml:space="preserve">Decreases in the FY2017 cost of gasoline, oil, grease, lubricants for equipment at the Davis WTP </t>
  </si>
  <si>
    <t>FY2017 increase due to additional parts required for Land Management.</t>
  </si>
  <si>
    <t>Overall increase in Austin Water medical / dental supplies in FY2017</t>
  </si>
  <si>
    <t>Higher Photographic cost in 2017 for Balcones Canyonland.</t>
  </si>
  <si>
    <t>Higher cost of Identification in 2017 for Water Electrical Maintenance.</t>
  </si>
  <si>
    <t>Police supplies</t>
  </si>
  <si>
    <t>Higher police supply cost in 2017 for Balcones Canyonland.</t>
  </si>
  <si>
    <t>Increased FY2017 cost due to small meter replacement program to identify under registering meters that need to be exchanged for increased revenue recovery. This required additional funding for meters.</t>
  </si>
  <si>
    <t>Meter parts</t>
  </si>
  <si>
    <t>FY2017 cost increased due to repair and replacement of meter conversion repair kits, registers, screens, spool pieces, gaskets, coordinators.  Also, replacement of meter vault top hatches/lids, upgrading vaults to meet new safety standards.</t>
  </si>
  <si>
    <t>Food/storage for animals</t>
  </si>
  <si>
    <t>Lower Food/storage for animals cost at Balcones Canyonland &amp; Land Mgmt. Conservations.</t>
  </si>
  <si>
    <t>Lower Microsoft Enterprise License Agreement software costs in 2017.</t>
  </si>
  <si>
    <t>Additional security equipment requirements at Pump Station &amp; Reservoir Maintenance in FY2017.</t>
  </si>
  <si>
    <t>Increase in FY2017 due to SCADA system hardware for Davis Water Treatment Plant, also higher computer hardware spending at each of the Water Treatment Plants.</t>
  </si>
  <si>
    <t>Decrease in the cost of Water Treatment Enterprise Asset Mgmt System communication equipment in 2017.</t>
  </si>
  <si>
    <t>Increase in FY2017 due to higher office furnishings spending at Budget &amp; Accounting and Facility Engineering.</t>
  </si>
  <si>
    <t xml:space="preserve">ADJ Physical inventory </t>
  </si>
  <si>
    <t>Lower freight cost in 2017.</t>
  </si>
  <si>
    <t xml:space="preserve">NONCAP Exp </t>
  </si>
  <si>
    <t>Exp Reimb - Public Information Requests</t>
  </si>
  <si>
    <t xml:space="preserve"> Expense reimbursement is higher in 2017 due to additional personnel cost reimbursement for Pump Station &amp; Reservoir Operations.</t>
  </si>
  <si>
    <t>Reimbursement of CIP charge</t>
  </si>
  <si>
    <t>IMPR GRDS</t>
  </si>
  <si>
    <t>Vehicle/Motored Equipment</t>
  </si>
  <si>
    <t>Increased Computer hardware costs in FY2017 for Handcox WTP Operations.</t>
  </si>
  <si>
    <t>Radio Communication Equipment</t>
  </si>
  <si>
    <t>Electric Transformers</t>
  </si>
  <si>
    <t>CAP OUTLAY RC</t>
  </si>
  <si>
    <t>Water</t>
  </si>
  <si>
    <t xml:space="preserve">Variance %
(+-) 20% </t>
  </si>
  <si>
    <t xml:space="preserve">Variance % 
(+-) 20% </t>
  </si>
  <si>
    <t>Decrease  due to reduction in separate lien principal payments in FY2018 resulting from the 2017 Series Revenue Refunding Bonds.</t>
  </si>
  <si>
    <t xml:space="preserve">Increase  due to the increase in prior lien principal payments in FY2017. </t>
  </si>
  <si>
    <t>Decrease due to the decrease in sub lien principal payments in FY2017.</t>
  </si>
  <si>
    <t>Increase due to the increase in outstanding commercial paper debt at FY2017.</t>
  </si>
  <si>
    <t>Increase to fund more capital projects in FY2017.</t>
  </si>
  <si>
    <t>Increase due to the increase in debt defeasance activities in FY2017.</t>
  </si>
  <si>
    <t>Tfr to Utility D/S Prior Lien</t>
  </si>
  <si>
    <t>Tfr to Utility D/S Sub Lien</t>
  </si>
  <si>
    <t>Trf to Water CIP Fund</t>
  </si>
  <si>
    <t>TRF CRF to Debt Defeasance</t>
  </si>
  <si>
    <t>TRF Operating to Debt Defeasance</t>
  </si>
  <si>
    <t>Trf to Water Revenue Stab Rsv</t>
  </si>
  <si>
    <t>Decrease  due to the increase in outstanding commercial paper debt at FY2017.</t>
  </si>
  <si>
    <t xml:space="preserve">Grand Total Requirements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</si>
</sst>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01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164" fontId="0" fillId="0" borderId="3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1" applyNumberFormat="1" applyFont="1" applyBorder="1"/>
    <xf numFmtId="164" fontId="0" fillId="0" borderId="2" xfId="1" applyNumberFormat="1" applyFont="1" applyFill="1" applyBorder="1" applyAlignment="1">
      <alignment horizontal="center"/>
    </xf>
    <xf numFmtId="9" fontId="0" fillId="0" borderId="2" xfId="2" applyFont="1" applyBorder="1"/>
    <xf numFmtId="0" fontId="2" fillId="0" borderId="0" xfId="0" applyFont="1"/>
    <xf numFmtId="0" fontId="0" fillId="0" borderId="0" xfId="0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4" fillId="2" borderId="0" xfId="0" applyFont="1" applyFill="1" applyBorder="1"/>
    <xf numFmtId="43" fontId="0" fillId="0" borderId="0" xfId="0" applyNumberFormat="1" applyFill="1" applyBorder="1"/>
    <xf numFmtId="43" fontId="5" fillId="0" borderId="0" xfId="0" applyNumberFormat="1" applyFont="1" applyFill="1" applyBorder="1"/>
    <xf numFmtId="0" fontId="0" fillId="0" borderId="2" xfId="0" applyFont="1" applyFill="1" applyBorder="1" applyAlignment="1">
      <alignment horizontal="center"/>
    </xf>
    <xf numFmtId="9" fontId="0" fillId="0" borderId="2" xfId="2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0" applyNumberFormat="1" applyFill="1" applyBorder="1"/>
    <xf numFmtId="0" fontId="5" fillId="0" borderId="0" xfId="0" applyFont="1" applyFill="1" applyAlignment="1">
      <alignment horizontal="left" wrapText="1"/>
    </xf>
    <xf numFmtId="164" fontId="0" fillId="0" borderId="0" xfId="1" applyNumberFormat="1" applyFont="1" applyFill="1"/>
    <xf numFmtId="164" fontId="0" fillId="0" borderId="0" xfId="1" applyNumberFormat="1" applyFont="1" applyFill="1" applyBorder="1"/>
    <xf numFmtId="164" fontId="5" fillId="0" borderId="0" xfId="1" applyNumberFormat="1" applyFont="1" applyFill="1"/>
    <xf numFmtId="0" fontId="5" fillId="0" borderId="0" xfId="0" applyFont="1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3" xfId="2" applyNumberFormat="1" applyFont="1" applyFill="1" applyBorder="1" applyAlignment="1">
      <alignment horizontal="center"/>
    </xf>
    <xf numFmtId="0" fontId="0" fillId="0" borderId="3" xfId="0" applyFill="1" applyBorder="1"/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7" fillId="0" borderId="3" xfId="3" applyFont="1" applyFill="1" applyBorder="1" applyAlignment="1">
      <alignment wrapText="1"/>
    </xf>
    <xf numFmtId="164" fontId="5" fillId="0" borderId="3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164" fontId="2" fillId="0" borderId="4" xfId="1" applyNumberFormat="1" applyFont="1" applyFill="1" applyBorder="1" applyAlignment="1">
      <alignment horizontal="center"/>
    </xf>
    <xf numFmtId="9" fontId="0" fillId="0" borderId="4" xfId="2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left" wrapText="1"/>
    </xf>
    <xf numFmtId="0" fontId="0" fillId="0" borderId="3" xfId="0" applyFont="1" applyFill="1" applyBorder="1" applyAlignment="1">
      <alignment wrapText="1"/>
    </xf>
    <xf numFmtId="0" fontId="2" fillId="0" borderId="0" xfId="0" applyFont="1" applyFill="1" applyBorder="1"/>
    <xf numFmtId="164" fontId="5" fillId="0" borderId="3" xfId="1" applyNumberFormat="1" applyFont="1" applyFill="1" applyBorder="1" applyAlignment="1">
      <alignment wrapText="1"/>
    </xf>
    <xf numFmtId="164" fontId="5" fillId="0" borderId="3" xfId="1" applyNumberFormat="1" applyFont="1" applyFill="1" applyBorder="1" applyAlignment="1">
      <alignment vertical="center" wrapText="1"/>
    </xf>
    <xf numFmtId="0" fontId="5" fillId="0" borderId="3" xfId="1" applyNumberFormat="1" applyFont="1" applyFill="1" applyBorder="1" applyAlignment="1">
      <alignment wrapText="1"/>
    </xf>
    <xf numFmtId="49" fontId="5" fillId="0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/>
    <xf numFmtId="0" fontId="0" fillId="0" borderId="3" xfId="0" applyBorder="1" applyAlignment="1">
      <alignment horizontal="center"/>
    </xf>
    <xf numFmtId="164" fontId="0" fillId="0" borderId="3" xfId="1" applyNumberFormat="1" applyFont="1" applyBorder="1"/>
    <xf numFmtId="9" fontId="0" fillId="0" borderId="3" xfId="2" applyFont="1" applyBorder="1"/>
    <xf numFmtId="0" fontId="0" fillId="0" borderId="3" xfId="0" applyFill="1" applyBorder="1" applyAlignment="1">
      <alignment horizontal="center"/>
    </xf>
    <xf numFmtId="164" fontId="0" fillId="0" borderId="3" xfId="1" applyNumberFormat="1" applyFont="1" applyFill="1" applyBorder="1"/>
    <xf numFmtId="9" fontId="0" fillId="0" borderId="3" xfId="2" applyFont="1" applyFill="1" applyBorder="1"/>
    <xf numFmtId="0" fontId="0" fillId="0" borderId="4" xfId="0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0" xfId="0" applyNumberFormat="1" applyFill="1"/>
    <xf numFmtId="164" fontId="2" fillId="0" borderId="0" xfId="0" applyNumberFormat="1" applyFont="1" applyFill="1"/>
    <xf numFmtId="0" fontId="0" fillId="0" borderId="3" xfId="0" applyNumberFormat="1" applyFill="1" applyBorder="1"/>
    <xf numFmtId="0" fontId="0" fillId="0" borderId="3" xfId="0" applyFont="1" applyFill="1" applyBorder="1" applyAlignment="1">
      <alignment horizontal="left"/>
    </xf>
    <xf numFmtId="164" fontId="5" fillId="0" borderId="3" xfId="1" applyNumberFormat="1" applyFont="1" applyFill="1" applyBorder="1"/>
    <xf numFmtId="164" fontId="5" fillId="0" borderId="3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indent="1"/>
    </xf>
    <xf numFmtId="164" fontId="5" fillId="0" borderId="3" xfId="1" applyNumberFormat="1" applyFont="1" applyFill="1" applyBorder="1" applyAlignment="1">
      <alignment horizontal="left" wrapText="1"/>
    </xf>
    <xf numFmtId="0" fontId="0" fillId="0" borderId="2" xfId="0" applyNumberFormat="1" applyFill="1" applyBorder="1"/>
    <xf numFmtId="0" fontId="0" fillId="0" borderId="2" xfId="0" applyFill="1" applyBorder="1"/>
    <xf numFmtId="164" fontId="0" fillId="0" borderId="2" xfId="1" applyNumberFormat="1" applyFont="1" applyFill="1" applyBorder="1"/>
    <xf numFmtId="164" fontId="5" fillId="0" borderId="2" xfId="1" applyNumberFormat="1" applyFont="1" applyFill="1" applyBorder="1"/>
    <xf numFmtId="0" fontId="5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_Sheet1" xfId="3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Rates%20and%20Charges\COS\FY%202016-17\Water\2015%20MPL%20_CAFR\Option%2010\Water%20Option%2001_Budget%20Submitt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Budget%20Book/FY08/fy07CYE_08bud0619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Budget%20Book/FY08/fy07CYE_08bud062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/financial%20repts/2000/ot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Monthly%20Reports\Reports%20FY%2018\FM%2012%20-%20Sept%202018\Sept%20FSR%20Rev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Y%202000/monthly%20graphs/TARG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and_Bgt_Shared\1%20PUC%20FILING%202019\Rate%20Filing%20Package\FINAL%20RFP%20SUBMITTAL%20-%20ALL%20FILES\AW%20Water%20COS%20Model%20Docket%204918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2\Projects\Automated%20FS\Automated%20FS%20-%20FP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CIP\BGEX\2015%20CIP%20BGE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1\Projects\Automated%20FS\Automated%20FS%20-%20Sept%20Close%20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294">
          <cell r="I294">
            <v>2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  <row r="661">
          <cell r="J661">
            <v>2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  <row r="19">
          <cell r="H19">
            <v>2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C10" t="str">
            <v xml:space="preserve">Table </v>
          </cell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C11" t="str">
            <v>Austin Water Utility</v>
          </cell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C12" t="str">
            <v>Water Cost of Service Model - Base/Extra-Capacity Method</v>
          </cell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C17" t="str">
            <v>Option 01</v>
          </cell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C24">
            <v>2017</v>
          </cell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/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C39">
            <v>1E-4</v>
          </cell>
          <cell r="N39" t="str">
            <v>AF</v>
          </cell>
        </row>
        <row r="40">
          <cell r="C40" t="str">
            <v>NA</v>
          </cell>
          <cell r="N40" t="str">
            <v>AG</v>
          </cell>
        </row>
        <row r="41">
          <cell r="C41" t="str">
            <v>OK</v>
          </cell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C58" t="str">
            <v>Residential</v>
          </cell>
          <cell r="N58" t="str">
            <v>AY</v>
          </cell>
        </row>
        <row r="59">
          <cell r="C59" t="str">
            <v>Multi-Family</v>
          </cell>
          <cell r="N59" t="str">
            <v>AZ</v>
          </cell>
        </row>
        <row r="60">
          <cell r="C60" t="str">
            <v>Commercial</v>
          </cell>
          <cell r="N60" t="str">
            <v>BA</v>
          </cell>
        </row>
        <row r="61">
          <cell r="C61" t="str">
            <v>Residential CAP</v>
          </cell>
          <cell r="N61" t="str">
            <v>BB</v>
          </cell>
        </row>
        <row r="62">
          <cell r="C62" t="str">
            <v>Residential (Jan-Oct)</v>
          </cell>
          <cell r="N62" t="str">
            <v>BC</v>
          </cell>
        </row>
        <row r="63">
          <cell r="C63" t="str">
            <v>Unused</v>
          </cell>
          <cell r="N63" t="str">
            <v>BD</v>
          </cell>
        </row>
        <row r="64">
          <cell r="C64" t="str">
            <v>Unused</v>
          </cell>
          <cell r="N64" t="str">
            <v>BE</v>
          </cell>
        </row>
        <row r="65">
          <cell r="C65" t="str">
            <v>Unused</v>
          </cell>
          <cell r="N65" t="str">
            <v>BF</v>
          </cell>
        </row>
        <row r="66">
          <cell r="C66" t="str">
            <v>Unused</v>
          </cell>
          <cell r="N66" t="str">
            <v>BG</v>
          </cell>
        </row>
        <row r="67">
          <cell r="C67" t="str">
            <v>Creedmore-Maha</v>
          </cell>
          <cell r="N67" t="str">
            <v>BH</v>
          </cell>
        </row>
        <row r="68">
          <cell r="C68" t="str">
            <v>High Valley</v>
          </cell>
          <cell r="N68" t="str">
            <v>BI</v>
          </cell>
        </row>
        <row r="69">
          <cell r="C69" t="str">
            <v>Unused</v>
          </cell>
          <cell r="N69" t="str">
            <v>BJ</v>
          </cell>
        </row>
        <row r="70">
          <cell r="C70" t="str">
            <v>Manor, City of</v>
          </cell>
          <cell r="N70" t="str">
            <v>BK</v>
          </cell>
        </row>
        <row r="71">
          <cell r="C71" t="str">
            <v>Mid Tex Utilities</v>
          </cell>
          <cell r="N71" t="str">
            <v>BL</v>
          </cell>
        </row>
        <row r="72">
          <cell r="C72" t="str">
            <v>Marsha Water</v>
          </cell>
          <cell r="N72" t="str">
            <v>BM</v>
          </cell>
        </row>
        <row r="73">
          <cell r="C73" t="str">
            <v>Morningside</v>
          </cell>
          <cell r="N73" t="str">
            <v>BN</v>
          </cell>
        </row>
        <row r="74">
          <cell r="C74" t="str">
            <v>Nighthawk</v>
          </cell>
          <cell r="N74" t="str">
            <v>BO</v>
          </cell>
        </row>
        <row r="75">
          <cell r="C75" t="str">
            <v>North Austin MUD</v>
          </cell>
          <cell r="N75" t="str">
            <v>BP</v>
          </cell>
        </row>
        <row r="76">
          <cell r="C76" t="str">
            <v>Northtown MUD</v>
          </cell>
          <cell r="N76" t="str">
            <v>BQ</v>
          </cell>
        </row>
        <row r="77">
          <cell r="C77" t="str">
            <v>Rivercrest</v>
          </cell>
          <cell r="N77" t="str">
            <v>BR</v>
          </cell>
        </row>
        <row r="78">
          <cell r="C78" t="str">
            <v>Rollingwood</v>
          </cell>
          <cell r="N78" t="str">
            <v>BS</v>
          </cell>
        </row>
        <row r="79">
          <cell r="C79" t="str">
            <v>Shady Hollow</v>
          </cell>
          <cell r="N79" t="str">
            <v>BT</v>
          </cell>
        </row>
        <row r="80">
          <cell r="C80" t="str">
            <v>Sunset Valley MUD</v>
          </cell>
          <cell r="N80" t="str">
            <v>BU</v>
          </cell>
        </row>
        <row r="81">
          <cell r="C81" t="str">
            <v>Village of San Leanna</v>
          </cell>
          <cell r="N81" t="str">
            <v>BV</v>
          </cell>
        </row>
        <row r="82">
          <cell r="C82" t="str">
            <v>Water District 10</v>
          </cell>
          <cell r="N82" t="str">
            <v>BW</v>
          </cell>
        </row>
        <row r="83">
          <cell r="C83" t="str">
            <v>Wells Branch MUD</v>
          </cell>
          <cell r="N83" t="str">
            <v>BX</v>
          </cell>
        </row>
        <row r="84">
          <cell r="C84" t="str">
            <v>Southwest Water</v>
          </cell>
          <cell r="N84" t="str">
            <v>BY</v>
          </cell>
        </row>
        <row r="85">
          <cell r="C85" t="str">
            <v>Unused</v>
          </cell>
          <cell r="N85" t="str">
            <v>BZ</v>
          </cell>
        </row>
        <row r="86">
          <cell r="C86" t="str">
            <v>Spansion</v>
          </cell>
          <cell r="N86" t="str">
            <v>CA</v>
          </cell>
        </row>
        <row r="87">
          <cell r="C87" t="str">
            <v>NXP - Ed Bluestein Blvd</v>
          </cell>
          <cell r="N87" t="str">
            <v>CB</v>
          </cell>
        </row>
        <row r="88">
          <cell r="C88" t="str">
            <v xml:space="preserve">NXP - W William Cannon </v>
          </cell>
          <cell r="N88" t="str">
            <v>CC</v>
          </cell>
        </row>
        <row r="89">
          <cell r="C89" t="str">
            <v>Samsung</v>
          </cell>
          <cell r="N89" t="str">
            <v>CD</v>
          </cell>
        </row>
        <row r="90">
          <cell r="C90" t="str">
            <v>Novati</v>
          </cell>
          <cell r="N90" t="str">
            <v>CE</v>
          </cell>
        </row>
        <row r="91">
          <cell r="C91" t="str">
            <v>University of Texas</v>
          </cell>
          <cell r="N91" t="str">
            <v>CF</v>
          </cell>
        </row>
        <row r="92">
          <cell r="C92" t="str">
            <v>Unused Res Irrigation</v>
          </cell>
          <cell r="N92" t="str">
            <v>CG</v>
          </cell>
        </row>
        <row r="93">
          <cell r="C93" t="str">
            <v>Unused 1</v>
          </cell>
          <cell r="N93" t="str">
            <v>CH</v>
          </cell>
        </row>
        <row r="94">
          <cell r="C94" t="str">
            <v>Unused 2</v>
          </cell>
          <cell r="N94" t="str">
            <v>CI</v>
          </cell>
        </row>
        <row r="95">
          <cell r="C95" t="str">
            <v>Unused 3</v>
          </cell>
          <cell r="N95" t="str">
            <v>CJ</v>
          </cell>
        </row>
        <row r="96">
          <cell r="C96" t="str">
            <v>Unused 4</v>
          </cell>
          <cell r="N96" t="str">
            <v>CK</v>
          </cell>
        </row>
        <row r="97">
          <cell r="C97" t="str">
            <v>Unused 5</v>
          </cell>
        </row>
        <row r="98">
          <cell r="C98" t="str">
            <v>Unused 6</v>
          </cell>
        </row>
        <row r="99">
          <cell r="C99" t="str">
            <v>Unused 7</v>
          </cell>
        </row>
        <row r="100">
          <cell r="C100" t="str">
            <v>Unused 8</v>
          </cell>
        </row>
        <row r="101">
          <cell r="C101" t="str">
            <v>Unused 9</v>
          </cell>
        </row>
        <row r="102">
          <cell r="C102" t="str">
            <v>Unused 10</v>
          </cell>
        </row>
        <row r="103">
          <cell r="C103" t="str">
            <v>Unused 11</v>
          </cell>
        </row>
        <row r="104">
          <cell r="C104" t="str">
            <v>Unused 12</v>
          </cell>
        </row>
        <row r="105">
          <cell r="C105" t="str">
            <v>Unused 13</v>
          </cell>
        </row>
        <row r="106">
          <cell r="C106" t="str">
            <v>Unused 14</v>
          </cell>
        </row>
        <row r="107">
          <cell r="C107" t="str">
            <v>Unused 15 last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24">
          <cell r="C124" t="str">
            <v>Joint</v>
          </cell>
        </row>
        <row r="125">
          <cell r="C125" t="str">
            <v>Retail Only</v>
          </cell>
        </row>
        <row r="126">
          <cell r="C126" t="str">
            <v>Wholesale</v>
          </cell>
        </row>
        <row r="127">
          <cell r="C127" t="str">
            <v>Watershed Land Purchase</v>
          </cell>
        </row>
        <row r="128">
          <cell r="C128" t="str">
            <v>LCRA</v>
          </cell>
        </row>
        <row r="129">
          <cell r="C129" t="str">
            <v>Reserve Fund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59">
          <cell r="C159" t="str">
            <v>Raw Water</v>
          </cell>
        </row>
        <row r="160">
          <cell r="C160" t="str">
            <v>Treatment Facilities</v>
          </cell>
        </row>
        <row r="161">
          <cell r="C161" t="str">
            <v>Chemicals &amp; Power</v>
          </cell>
        </row>
        <row r="162">
          <cell r="C162" t="str">
            <v>Pump &amp; Booster Stations</v>
          </cell>
        </row>
        <row r="163">
          <cell r="C163" t="str">
            <v>Tanks/ Reservoirs</v>
          </cell>
        </row>
        <row r="164">
          <cell r="C164" t="str">
            <v>Transmission Mains</v>
          </cell>
        </row>
        <row r="165">
          <cell r="C165" t="str">
            <v>Distribution Mains</v>
          </cell>
        </row>
        <row r="166">
          <cell r="C166" t="str">
            <v>Fire</v>
          </cell>
        </row>
        <row r="167">
          <cell r="C167" t="str">
            <v>Meters &amp; Services</v>
          </cell>
        </row>
        <row r="168">
          <cell r="C168" t="str">
            <v>Customer Service</v>
          </cell>
        </row>
        <row r="169">
          <cell r="C169" t="str">
            <v>Wholesale Services</v>
          </cell>
        </row>
        <row r="170">
          <cell r="C170" t="str">
            <v>Special Retail-Based Alloc.</v>
          </cell>
        </row>
        <row r="171">
          <cell r="C171" t="str">
            <v>Revenue-Based Volume Charge</v>
          </cell>
        </row>
        <row r="172">
          <cell r="C172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24">
          <cell r="C224" t="str">
            <v>Volume Charge</v>
          </cell>
        </row>
        <row r="225">
          <cell r="C225" t="str">
            <v>Unused</v>
          </cell>
        </row>
        <row r="226">
          <cell r="C226" t="str">
            <v>Customer Charge</v>
          </cell>
        </row>
        <row r="227">
          <cell r="C227" t="str">
            <v>Meter Charge</v>
          </cell>
        </row>
        <row r="228">
          <cell r="C228" t="str">
            <v>Fire Charge</v>
          </cell>
        </row>
        <row r="229">
          <cell r="C229" t="str">
            <v>Unused</v>
          </cell>
        </row>
        <row r="232">
          <cell r="C232" t="str">
            <v>Block 1</v>
          </cell>
        </row>
        <row r="233">
          <cell r="C233" t="str">
            <v>Block 2</v>
          </cell>
        </row>
        <row r="234">
          <cell r="C234" t="str">
            <v>Block 3</v>
          </cell>
        </row>
        <row r="235">
          <cell r="C235" t="str">
            <v>Block 4</v>
          </cell>
        </row>
        <row r="236">
          <cell r="C236" t="str">
            <v>Block 5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/>
          <cell r="B408"/>
          <cell r="D408"/>
          <cell r="E408"/>
          <cell r="F408"/>
          <cell r="G408"/>
          <cell r="H408"/>
          <cell r="I408"/>
          <cell r="K408"/>
          <cell r="L408"/>
          <cell r="O408"/>
          <cell r="P408"/>
          <cell r="Q408"/>
          <cell r="R408"/>
          <cell r="S408"/>
          <cell r="T408"/>
          <cell r="U408"/>
          <cell r="V408"/>
          <cell r="W408"/>
        </row>
        <row r="409">
          <cell r="A409"/>
          <cell r="B409"/>
          <cell r="D409"/>
          <cell r="E409"/>
          <cell r="F409"/>
          <cell r="G409"/>
          <cell r="H409"/>
          <cell r="I409"/>
          <cell r="K409"/>
          <cell r="L409"/>
          <cell r="O409"/>
          <cell r="P409"/>
          <cell r="Q409"/>
          <cell r="R409"/>
          <cell r="S409"/>
          <cell r="T409"/>
          <cell r="U409"/>
          <cell r="V409"/>
          <cell r="W409"/>
        </row>
        <row r="410">
          <cell r="A410"/>
          <cell r="B410"/>
          <cell r="D410"/>
          <cell r="E410"/>
          <cell r="F410"/>
          <cell r="G410"/>
          <cell r="H410"/>
          <cell r="I410"/>
          <cell r="K410"/>
          <cell r="L410"/>
          <cell r="O410"/>
          <cell r="P410"/>
          <cell r="Q410"/>
          <cell r="R410"/>
          <cell r="S410"/>
          <cell r="T410"/>
          <cell r="U410"/>
          <cell r="V410"/>
          <cell r="W410"/>
        </row>
        <row r="411">
          <cell r="A411" t="str">
            <v>This row is the bottom of the PrintMasterList range.</v>
          </cell>
          <cell r="B411"/>
          <cell r="C411"/>
          <cell r="D411" t="str">
            <v xml:space="preserve">––––– </v>
          </cell>
          <cell r="E411" t="str">
            <v xml:space="preserve">–––– </v>
          </cell>
          <cell r="F411"/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18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5040 - 1500</v>
          </cell>
        </row>
        <row r="7">
          <cell r="F7" t="str">
            <v>Phase 3 - Initial Proposed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2">
          <cell r="A12" t="str">
            <v>2001</v>
          </cell>
          <cell r="B12" t="str">
            <v>Garbage Collection</v>
          </cell>
          <cell r="F12">
            <v>11578417.98</v>
          </cell>
          <cell r="G12">
            <v>8407235.2200000007</v>
          </cell>
          <cell r="H12">
            <v>10295664</v>
          </cell>
          <cell r="I12">
            <v>11244524</v>
          </cell>
          <cell r="J12">
            <v>11563587</v>
          </cell>
        </row>
        <row r="13">
          <cell r="A13" t="str">
            <v>2002</v>
          </cell>
          <cell r="B13" t="str">
            <v>Garbage Cart Maintenance</v>
          </cell>
          <cell r="F13">
            <v>969715.61</v>
          </cell>
          <cell r="G13">
            <v>1137707.3600000001</v>
          </cell>
          <cell r="H13">
            <v>1172599</v>
          </cell>
          <cell r="I13">
            <v>1259695</v>
          </cell>
          <cell r="J13">
            <v>1423615</v>
          </cell>
        </row>
        <row r="14">
          <cell r="A14" t="str">
            <v>2003</v>
          </cell>
          <cell r="B14" t="str">
            <v>Service Contracts</v>
          </cell>
          <cell r="F14">
            <v>536219.54</v>
          </cell>
          <cell r="G14">
            <v>559712.28</v>
          </cell>
          <cell r="H14">
            <v>1015000</v>
          </cell>
          <cell r="I14">
            <v>865000</v>
          </cell>
          <cell r="J14">
            <v>1015000</v>
          </cell>
        </row>
        <row r="15">
          <cell r="A15" t="str">
            <v>2021</v>
          </cell>
          <cell r="B15" t="str">
            <v>Residential Recycling</v>
          </cell>
          <cell r="F15">
            <v>3832354.2</v>
          </cell>
          <cell r="G15">
            <v>2976040.56</v>
          </cell>
          <cell r="H15">
            <v>4182966</v>
          </cell>
          <cell r="I15">
            <v>4486470</v>
          </cell>
          <cell r="J15">
            <v>4283195</v>
          </cell>
        </row>
        <row r="16">
          <cell r="A16" t="str">
            <v>2022</v>
          </cell>
          <cell r="B16" t="str">
            <v>In-House Recycling</v>
          </cell>
          <cell r="F16">
            <v>134508.14000000001</v>
          </cell>
          <cell r="G16">
            <v>89287.95</v>
          </cell>
          <cell r="H16">
            <v>157589</v>
          </cell>
          <cell r="I16">
            <v>123211</v>
          </cell>
          <cell r="J16">
            <v>162732</v>
          </cell>
        </row>
        <row r="17">
          <cell r="A17" t="str">
            <v>2041</v>
          </cell>
          <cell r="B17" t="str">
            <v>Yard Trimming Collection</v>
          </cell>
          <cell r="F17">
            <v>2073567.35</v>
          </cell>
          <cell r="G17">
            <v>1564798.66</v>
          </cell>
          <cell r="H17">
            <v>2384955</v>
          </cell>
          <cell r="I17">
            <v>2400946</v>
          </cell>
          <cell r="J17">
            <v>2335200</v>
          </cell>
        </row>
        <row r="18">
          <cell r="A18" t="str">
            <v>2080</v>
          </cell>
          <cell r="B18" t="str">
            <v>Brush Collection</v>
          </cell>
          <cell r="F18">
            <v>829270.17</v>
          </cell>
          <cell r="G18">
            <v>667763.53</v>
          </cell>
          <cell r="H18">
            <v>1115305</v>
          </cell>
          <cell r="I18">
            <v>1055239</v>
          </cell>
          <cell r="J18">
            <v>1385893</v>
          </cell>
        </row>
        <row r="19">
          <cell r="A19" t="str">
            <v>2081</v>
          </cell>
          <cell r="B19" t="str">
            <v>Bulky Collection</v>
          </cell>
          <cell r="F19">
            <v>1566955.96</v>
          </cell>
          <cell r="G19">
            <v>1071759.29</v>
          </cell>
          <cell r="H19">
            <v>1656963</v>
          </cell>
          <cell r="I19">
            <v>1612992</v>
          </cell>
          <cell r="J19">
            <v>1856515</v>
          </cell>
        </row>
        <row r="20">
          <cell r="A20" t="str">
            <v>2090</v>
          </cell>
          <cell r="B20" t="str">
            <v>Safety</v>
          </cell>
          <cell r="F20">
            <v>429147.14</v>
          </cell>
          <cell r="G20">
            <v>397438.29</v>
          </cell>
          <cell r="H20">
            <v>460236</v>
          </cell>
          <cell r="I20">
            <v>548451</v>
          </cell>
          <cell r="J20">
            <v>559771</v>
          </cell>
        </row>
        <row r="21">
          <cell r="A21" t="str">
            <v>2111</v>
          </cell>
          <cell r="B21" t="str">
            <v>Comm/Multi-Fam Waste Reduction</v>
          </cell>
          <cell r="F21">
            <v>397737.5</v>
          </cell>
          <cell r="G21">
            <v>290848.93</v>
          </cell>
          <cell r="H21">
            <v>487404</v>
          </cell>
          <cell r="I21">
            <v>447825</v>
          </cell>
          <cell r="J21">
            <v>628381</v>
          </cell>
        </row>
        <row r="22">
          <cell r="A22" t="str">
            <v>2141</v>
          </cell>
          <cell r="B22" t="str">
            <v>Seasonal Programs</v>
          </cell>
          <cell r="F22">
            <v>14240.44</v>
          </cell>
          <cell r="G22">
            <v>6773.48</v>
          </cell>
          <cell r="H22">
            <v>20545</v>
          </cell>
          <cell r="I22">
            <v>20545</v>
          </cell>
          <cell r="J22">
            <v>23120</v>
          </cell>
        </row>
        <row r="23">
          <cell r="A23" t="str">
            <v>2181</v>
          </cell>
          <cell r="B23" t="str">
            <v>Routing - Solid Waste</v>
          </cell>
          <cell r="F23">
            <v>218676.82</v>
          </cell>
          <cell r="G23">
            <v>159558.04999999999</v>
          </cell>
          <cell r="H23">
            <v>278468</v>
          </cell>
          <cell r="I23">
            <v>255382</v>
          </cell>
          <cell r="J23">
            <v>234679</v>
          </cell>
        </row>
        <row r="24">
          <cell r="A24" t="str">
            <v>2201</v>
          </cell>
          <cell r="B24" t="str">
            <v>Street Cleaning</v>
          </cell>
          <cell r="F24">
            <v>1611918</v>
          </cell>
          <cell r="G24">
            <v>1336407.58</v>
          </cell>
          <cell r="H24">
            <v>2016098</v>
          </cell>
          <cell r="I24">
            <v>1915362</v>
          </cell>
          <cell r="J24">
            <v>2159343</v>
          </cell>
        </row>
        <row r="25">
          <cell r="A25" t="str">
            <v>2202</v>
          </cell>
          <cell r="B25" t="str">
            <v>Litter Control - Solid Waste</v>
          </cell>
          <cell r="F25">
            <v>1989428.83</v>
          </cell>
          <cell r="G25">
            <v>1219485</v>
          </cell>
          <cell r="H25">
            <v>2197715</v>
          </cell>
          <cell r="I25">
            <v>2000575</v>
          </cell>
          <cell r="J25">
            <v>2440334</v>
          </cell>
        </row>
        <row r="26">
          <cell r="A26" t="str">
            <v>2203</v>
          </cell>
          <cell r="B26" t="str">
            <v>Container Maintenance - Sws</v>
          </cell>
          <cell r="F26">
            <v>56640.61</v>
          </cell>
          <cell r="G26">
            <v>36062.44</v>
          </cell>
          <cell r="H26">
            <v>80786</v>
          </cell>
          <cell r="I26">
            <v>61258</v>
          </cell>
          <cell r="J26">
            <v>75923</v>
          </cell>
        </row>
        <row r="27">
          <cell r="A27" t="str">
            <v>2204</v>
          </cell>
          <cell r="B27" t="str">
            <v>Keep Austin Beautiful - Sws</v>
          </cell>
          <cell r="F27">
            <v>154706.9</v>
          </cell>
          <cell r="G27">
            <v>123709.84</v>
          </cell>
          <cell r="H27">
            <v>176735</v>
          </cell>
          <cell r="I27">
            <v>163667</v>
          </cell>
          <cell r="J27">
            <v>169492</v>
          </cell>
        </row>
        <row r="28">
          <cell r="A28" t="str">
            <v>2205</v>
          </cell>
          <cell r="B28" t="str">
            <v>Property Abatement</v>
          </cell>
          <cell r="F28">
            <v>1952739.29</v>
          </cell>
          <cell r="G28">
            <v>1086999.4099999999</v>
          </cell>
          <cell r="H28">
            <v>2161752</v>
          </cell>
          <cell r="I28">
            <v>1899267</v>
          </cell>
          <cell r="J28">
            <v>2526950</v>
          </cell>
        </row>
        <row r="29">
          <cell r="A29" t="str">
            <v>2210</v>
          </cell>
          <cell r="B29" t="str">
            <v>Training</v>
          </cell>
          <cell r="F29">
            <v>368036.36</v>
          </cell>
          <cell r="G29">
            <v>299646.5</v>
          </cell>
          <cell r="H29">
            <v>484622</v>
          </cell>
          <cell r="I29">
            <v>421465</v>
          </cell>
          <cell r="J29">
            <v>511499</v>
          </cell>
        </row>
        <row r="30">
          <cell r="A30" t="str">
            <v>2301</v>
          </cell>
          <cell r="B30" t="str">
            <v>Material Recycle Facility Mrf</v>
          </cell>
          <cell r="F30">
            <v>1306686.95</v>
          </cell>
          <cell r="G30">
            <v>995369.99</v>
          </cell>
          <cell r="H30">
            <v>2486788</v>
          </cell>
          <cell r="I30">
            <v>1522648</v>
          </cell>
          <cell r="J30">
            <v>1905425</v>
          </cell>
        </row>
        <row r="31">
          <cell r="A31" t="str">
            <v>2303</v>
          </cell>
          <cell r="B31" t="str">
            <v>Brush Processing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366579</v>
          </cell>
        </row>
        <row r="32">
          <cell r="A32" t="str">
            <v>2304</v>
          </cell>
          <cell r="B32" t="str">
            <v>Household Hazard Waste Facilit</v>
          </cell>
          <cell r="F32">
            <v>728953.49</v>
          </cell>
          <cell r="G32">
            <v>544480.46</v>
          </cell>
          <cell r="H32">
            <v>1091619</v>
          </cell>
          <cell r="I32">
            <v>873995</v>
          </cell>
          <cell r="J32">
            <v>958711</v>
          </cell>
        </row>
        <row r="33">
          <cell r="A33" t="str">
            <v>2305</v>
          </cell>
          <cell r="B33" t="str">
            <v>Conditionally-Exempt Small Quantity Generator Services</v>
          </cell>
          <cell r="F33">
            <v>41103.96</v>
          </cell>
          <cell r="G33">
            <v>29107.88</v>
          </cell>
          <cell r="H33">
            <v>50338</v>
          </cell>
          <cell r="I33">
            <v>39110</v>
          </cell>
          <cell r="J33">
            <v>78405</v>
          </cell>
        </row>
        <row r="34">
          <cell r="A34" t="str">
            <v>2401</v>
          </cell>
          <cell r="B34" t="str">
            <v>Service Request</v>
          </cell>
          <cell r="F34">
            <v>540325.25</v>
          </cell>
          <cell r="G34">
            <v>363918.42</v>
          </cell>
          <cell r="H34">
            <v>567551</v>
          </cell>
          <cell r="I34">
            <v>569993</v>
          </cell>
          <cell r="J34">
            <v>611562</v>
          </cell>
        </row>
        <row r="35">
          <cell r="A35" t="str">
            <v>2402</v>
          </cell>
          <cell r="B35" t="str">
            <v>Billing Services</v>
          </cell>
          <cell r="F35">
            <v>239885.81</v>
          </cell>
          <cell r="G35">
            <v>242637.08</v>
          </cell>
          <cell r="H35">
            <v>267652</v>
          </cell>
          <cell r="I35">
            <v>360681</v>
          </cell>
          <cell r="J35">
            <v>367081</v>
          </cell>
        </row>
        <row r="36">
          <cell r="A36" t="str">
            <v>2500</v>
          </cell>
          <cell r="B36" t="str">
            <v>Dangerous Buildings &amp; Housing</v>
          </cell>
          <cell r="F36">
            <v>958004.02</v>
          </cell>
          <cell r="G36">
            <v>876169.79</v>
          </cell>
          <cell r="H36">
            <v>1537289</v>
          </cell>
          <cell r="I36">
            <v>1464075</v>
          </cell>
          <cell r="J36">
            <v>1661866</v>
          </cell>
        </row>
        <row r="37">
          <cell r="A37" t="str">
            <v>3000</v>
          </cell>
          <cell r="B37" t="str">
            <v>Zoning Code Compliance</v>
          </cell>
          <cell r="F37">
            <v>734190.3</v>
          </cell>
          <cell r="G37">
            <v>840864.77</v>
          </cell>
          <cell r="H37">
            <v>1343506</v>
          </cell>
          <cell r="I37">
            <v>1262616</v>
          </cell>
          <cell r="J37">
            <v>1793289</v>
          </cell>
        </row>
        <row r="38">
          <cell r="A38" t="str">
            <v>3335</v>
          </cell>
          <cell r="B38" t="str">
            <v>Junk &amp; Abandoned Vehicle Abate</v>
          </cell>
          <cell r="F38">
            <v>41828.550000000003</v>
          </cell>
          <cell r="G38">
            <v>0</v>
          </cell>
          <cell r="H38">
            <v>25000</v>
          </cell>
          <cell r="I38">
            <v>25000</v>
          </cell>
          <cell r="J38">
            <v>25000</v>
          </cell>
        </row>
        <row r="39">
          <cell r="A39" t="str">
            <v>8701</v>
          </cell>
          <cell r="B39" t="str">
            <v>Personnel/Training</v>
          </cell>
          <cell r="F39">
            <v>360192.84</v>
          </cell>
          <cell r="G39">
            <v>298783.19</v>
          </cell>
          <cell r="H39">
            <v>404767</v>
          </cell>
          <cell r="I39">
            <v>378320</v>
          </cell>
          <cell r="J39">
            <v>469837</v>
          </cell>
        </row>
        <row r="40">
          <cell r="A40" t="str">
            <v>8780</v>
          </cell>
          <cell r="B40" t="str">
            <v>Purchasing/Mbe/Wbe</v>
          </cell>
          <cell r="F40">
            <v>271108.78999999998</v>
          </cell>
          <cell r="G40">
            <v>211936.7</v>
          </cell>
          <cell r="H40">
            <v>286730</v>
          </cell>
          <cell r="I40">
            <v>300601</v>
          </cell>
          <cell r="J40">
            <v>306174</v>
          </cell>
        </row>
        <row r="41">
          <cell r="A41" t="str">
            <v>8783</v>
          </cell>
          <cell r="B41" t="str">
            <v>Financial Monitoring/Budgeting</v>
          </cell>
          <cell r="F41">
            <v>273747.8</v>
          </cell>
          <cell r="G41">
            <v>226635.99</v>
          </cell>
          <cell r="H41">
            <v>351327</v>
          </cell>
          <cell r="I41">
            <v>316534</v>
          </cell>
          <cell r="J41">
            <v>374963</v>
          </cell>
        </row>
        <row r="42">
          <cell r="A42" t="str">
            <v>8784</v>
          </cell>
          <cell r="B42" t="str">
            <v>All Other It Support</v>
          </cell>
          <cell r="F42">
            <v>232528.5</v>
          </cell>
          <cell r="G42">
            <v>147715.43</v>
          </cell>
          <cell r="H42">
            <v>630500</v>
          </cell>
          <cell r="I42">
            <v>267300</v>
          </cell>
          <cell r="J42">
            <v>652050</v>
          </cell>
        </row>
        <row r="43">
          <cell r="A43" t="str">
            <v>8785</v>
          </cell>
          <cell r="B43" t="str">
            <v>Pio/Community Services</v>
          </cell>
          <cell r="F43">
            <v>516679.26</v>
          </cell>
          <cell r="G43">
            <v>266401.46000000002</v>
          </cell>
          <cell r="H43">
            <v>547134</v>
          </cell>
          <cell r="I43">
            <v>483783</v>
          </cell>
          <cell r="J43">
            <v>830452</v>
          </cell>
        </row>
        <row r="44">
          <cell r="A44" t="str">
            <v>8788</v>
          </cell>
          <cell r="B44" t="str">
            <v>Facility Expense</v>
          </cell>
          <cell r="F44">
            <v>658381.64</v>
          </cell>
          <cell r="G44">
            <v>338641.84</v>
          </cell>
          <cell r="H44">
            <v>1002741</v>
          </cell>
          <cell r="I44">
            <v>853256</v>
          </cell>
          <cell r="J44">
            <v>985620</v>
          </cell>
        </row>
        <row r="45">
          <cell r="A45" t="str">
            <v>8790</v>
          </cell>
          <cell r="B45" t="str">
            <v>Administration &amp; Management</v>
          </cell>
          <cell r="F45">
            <v>1004405.03</v>
          </cell>
          <cell r="G45">
            <v>710446.38</v>
          </cell>
          <cell r="H45">
            <v>741708</v>
          </cell>
          <cell r="I45">
            <v>761839</v>
          </cell>
          <cell r="J45">
            <v>862728</v>
          </cell>
        </row>
        <row r="47">
          <cell r="C47" t="str">
            <v>Total  5040 - 1500</v>
          </cell>
          <cell r="F47">
            <v>36622303.030000001</v>
          </cell>
          <cell r="G47">
            <v>27524343.749999996</v>
          </cell>
          <cell r="H47">
            <v>41680052</v>
          </cell>
          <cell r="I47">
            <v>40261625</v>
          </cell>
          <cell r="J47">
            <v>45604971</v>
          </cell>
        </row>
        <row r="49">
          <cell r="A49" t="str">
            <v>4100</v>
          </cell>
          <cell r="B49" t="str">
            <v>Landfill Operations</v>
          </cell>
          <cell r="F49">
            <v>1367229.59</v>
          </cell>
          <cell r="G49">
            <v>904233.69</v>
          </cell>
          <cell r="H49">
            <v>1502382</v>
          </cell>
          <cell r="I49">
            <v>1389151</v>
          </cell>
          <cell r="J49">
            <v>527439</v>
          </cell>
        </row>
        <row r="50">
          <cell r="A50" t="str">
            <v>4200</v>
          </cell>
          <cell r="B50" t="str">
            <v>Landfill Monitoring</v>
          </cell>
          <cell r="F50">
            <v>30442.19</v>
          </cell>
          <cell r="G50">
            <v>80107.77</v>
          </cell>
          <cell r="H50">
            <v>215200</v>
          </cell>
          <cell r="I50">
            <v>179400</v>
          </cell>
          <cell r="J50">
            <v>0</v>
          </cell>
        </row>
        <row r="51">
          <cell r="A51" t="str">
            <v>4300</v>
          </cell>
          <cell r="B51" t="str">
            <v>Closure And Post Closure Care</v>
          </cell>
          <cell r="F51">
            <v>148433.47</v>
          </cell>
          <cell r="G51">
            <v>372432.37</v>
          </cell>
          <cell r="H51">
            <v>678165</v>
          </cell>
          <cell r="I51">
            <v>388242</v>
          </cell>
          <cell r="J51">
            <v>0</v>
          </cell>
        </row>
        <row r="53">
          <cell r="C53" t="str">
            <v>Total  7018 - 1500</v>
          </cell>
          <cell r="F53">
            <v>1546105.25</v>
          </cell>
          <cell r="G53">
            <v>1356773.83</v>
          </cell>
          <cell r="H53">
            <v>2395747</v>
          </cell>
          <cell r="I53">
            <v>1956793</v>
          </cell>
          <cell r="J53">
            <v>527439</v>
          </cell>
        </row>
        <row r="55">
          <cell r="C55" t="str">
            <v>Report Total:</v>
          </cell>
          <cell r="F55">
            <v>38168408.280000001</v>
          </cell>
          <cell r="G55">
            <v>28881117.579999998</v>
          </cell>
          <cell r="H55">
            <v>44075799</v>
          </cell>
          <cell r="I55">
            <v>42218418</v>
          </cell>
          <cell r="J55">
            <v>46132410</v>
          </cell>
        </row>
        <row r="59">
          <cell r="A59" t="str">
            <v>LiveOrgnCYE.rpt</v>
          </cell>
          <cell r="F59">
            <v>39252</v>
          </cell>
          <cell r="G59">
            <v>0.695775462962963</v>
          </cell>
          <cell r="J59" t="str">
            <v>Page -1 of 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22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</v>
          </cell>
        </row>
        <row r="7">
          <cell r="F7" t="str">
            <v>Phase 6 - Amended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3">
          <cell r="A13" t="str">
            <v>2001</v>
          </cell>
          <cell r="B13" t="str">
            <v>Garbage Collection</v>
          </cell>
          <cell r="F13">
            <v>11934489.68</v>
          </cell>
          <cell r="G13">
            <v>8407839.2200000007</v>
          </cell>
          <cell r="H13">
            <v>11310664</v>
          </cell>
          <cell r="I13">
            <v>11067524</v>
          </cell>
          <cell r="J13">
            <v>11742616</v>
          </cell>
        </row>
        <row r="14">
          <cell r="A14" t="str">
            <v>2002</v>
          </cell>
          <cell r="B14" t="str">
            <v>Garbage Cart Maintenance</v>
          </cell>
          <cell r="F14">
            <v>974768.97</v>
          </cell>
          <cell r="G14">
            <v>1163807.3600000001</v>
          </cell>
          <cell r="H14">
            <v>1172599</v>
          </cell>
          <cell r="I14">
            <v>1246061</v>
          </cell>
          <cell r="J14">
            <v>1429209</v>
          </cell>
        </row>
        <row r="15">
          <cell r="A15" t="str">
            <v>2003</v>
          </cell>
          <cell r="B15" t="str">
            <v>Service Contracts</v>
          </cell>
          <cell r="F15">
            <v>536219.54</v>
          </cell>
          <cell r="G15">
            <v>560398.24</v>
          </cell>
          <cell r="H15">
            <v>1015000</v>
          </cell>
          <cell r="I15">
            <v>865000</v>
          </cell>
          <cell r="J15">
            <v>1015000</v>
          </cell>
        </row>
        <row r="16">
          <cell r="A16" t="str">
            <v>2004</v>
          </cell>
          <cell r="B16" t="str">
            <v>City-Wide Dumpster Contract</v>
          </cell>
          <cell r="F16">
            <v>45344.83</v>
          </cell>
          <cell r="G16">
            <v>77626.899999999994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2021</v>
          </cell>
          <cell r="B17" t="str">
            <v>Residential Recycling</v>
          </cell>
          <cell r="F17">
            <v>3932035.38</v>
          </cell>
          <cell r="G17">
            <v>2976345.56</v>
          </cell>
          <cell r="H17">
            <v>4182966</v>
          </cell>
          <cell r="I17">
            <v>4472116</v>
          </cell>
          <cell r="J17">
            <v>4329709</v>
          </cell>
        </row>
        <row r="18">
          <cell r="A18" t="str">
            <v>2022</v>
          </cell>
          <cell r="B18" t="str">
            <v>In-House Recycling</v>
          </cell>
          <cell r="F18">
            <v>136480.14000000001</v>
          </cell>
          <cell r="G18">
            <v>89327.95</v>
          </cell>
          <cell r="H18">
            <v>157589</v>
          </cell>
          <cell r="I18">
            <v>123211</v>
          </cell>
          <cell r="J18">
            <v>165797</v>
          </cell>
        </row>
        <row r="19">
          <cell r="A19" t="str">
            <v>2041</v>
          </cell>
          <cell r="B19" t="str">
            <v>Yard Trimming Collection</v>
          </cell>
          <cell r="F19">
            <v>2174857.77</v>
          </cell>
          <cell r="G19">
            <v>1564985.66</v>
          </cell>
          <cell r="H19">
            <v>2384955</v>
          </cell>
          <cell r="I19">
            <v>2385076</v>
          </cell>
          <cell r="J19">
            <v>2362544</v>
          </cell>
        </row>
        <row r="20">
          <cell r="A20" t="str">
            <v>2080</v>
          </cell>
          <cell r="B20" t="str">
            <v>Brush Collection</v>
          </cell>
          <cell r="F20">
            <v>833775.23</v>
          </cell>
          <cell r="G20">
            <v>667763.53</v>
          </cell>
          <cell r="H20">
            <v>1115305</v>
          </cell>
          <cell r="I20">
            <v>1055522</v>
          </cell>
          <cell r="J20">
            <v>1400575</v>
          </cell>
        </row>
        <row r="21">
          <cell r="A21" t="str">
            <v>2081</v>
          </cell>
          <cell r="B21" t="str">
            <v>Bulky Collection</v>
          </cell>
          <cell r="F21">
            <v>1611165.2</v>
          </cell>
          <cell r="G21">
            <v>1071803.24</v>
          </cell>
          <cell r="H21">
            <v>1656963</v>
          </cell>
          <cell r="I21">
            <v>1613059</v>
          </cell>
          <cell r="J21">
            <v>1881385</v>
          </cell>
        </row>
        <row r="22">
          <cell r="A22" t="str">
            <v>2090</v>
          </cell>
          <cell r="B22" t="str">
            <v>Safety</v>
          </cell>
          <cell r="F22">
            <v>429293.52</v>
          </cell>
          <cell r="G22">
            <v>397438.29</v>
          </cell>
          <cell r="H22">
            <v>460236</v>
          </cell>
          <cell r="I22">
            <v>494137</v>
          </cell>
          <cell r="J22">
            <v>546004</v>
          </cell>
        </row>
        <row r="23">
          <cell r="A23" t="str">
            <v>2111</v>
          </cell>
          <cell r="B23" t="str">
            <v>Comm/Multi-Fam Waste Reduction</v>
          </cell>
          <cell r="F23">
            <v>404544.5</v>
          </cell>
          <cell r="G23">
            <v>290848.93</v>
          </cell>
          <cell r="H23">
            <v>487404</v>
          </cell>
          <cell r="I23">
            <v>449445</v>
          </cell>
          <cell r="J23">
            <v>616151</v>
          </cell>
        </row>
        <row r="24">
          <cell r="A24" t="str">
            <v>2141</v>
          </cell>
          <cell r="B24" t="str">
            <v>Seasonal Programs</v>
          </cell>
          <cell r="F24">
            <v>14937.74</v>
          </cell>
          <cell r="G24">
            <v>6850.47</v>
          </cell>
          <cell r="H24">
            <v>20545</v>
          </cell>
          <cell r="I24">
            <v>20868</v>
          </cell>
          <cell r="J24">
            <v>23120</v>
          </cell>
        </row>
        <row r="25">
          <cell r="A25" t="str">
            <v>2181</v>
          </cell>
          <cell r="B25" t="str">
            <v>Routing - Solid Waste</v>
          </cell>
          <cell r="F25">
            <v>218676.82</v>
          </cell>
          <cell r="G25">
            <v>159558.04999999999</v>
          </cell>
          <cell r="H25">
            <v>278468</v>
          </cell>
          <cell r="I25">
            <v>255382</v>
          </cell>
          <cell r="J25">
            <v>255419</v>
          </cell>
        </row>
        <row r="26">
          <cell r="A26" t="str">
            <v>2201</v>
          </cell>
          <cell r="B26" t="str">
            <v>Street Cleaning</v>
          </cell>
          <cell r="F26">
            <v>1651159.02</v>
          </cell>
          <cell r="G26">
            <v>1340509.52</v>
          </cell>
          <cell r="H26">
            <v>2016098</v>
          </cell>
          <cell r="I26">
            <v>1915362</v>
          </cell>
          <cell r="J26">
            <v>2197187</v>
          </cell>
        </row>
        <row r="27">
          <cell r="A27" t="str">
            <v>2202</v>
          </cell>
          <cell r="B27" t="str">
            <v>Litter Control - Solid Waste</v>
          </cell>
          <cell r="F27">
            <v>2003093.71</v>
          </cell>
          <cell r="G27">
            <v>1238757.6599999999</v>
          </cell>
          <cell r="H27">
            <v>2197715</v>
          </cell>
          <cell r="I27">
            <v>2000760</v>
          </cell>
          <cell r="J27">
            <v>2370711</v>
          </cell>
        </row>
        <row r="28">
          <cell r="A28" t="str">
            <v>2203</v>
          </cell>
          <cell r="B28" t="str">
            <v>Container Maintenance - Sws</v>
          </cell>
          <cell r="F28">
            <v>56640.61</v>
          </cell>
          <cell r="G28">
            <v>36062.44</v>
          </cell>
          <cell r="H28">
            <v>80786</v>
          </cell>
          <cell r="I28">
            <v>61258</v>
          </cell>
          <cell r="J28">
            <v>79928</v>
          </cell>
        </row>
        <row r="29">
          <cell r="A29" t="str">
            <v>2204</v>
          </cell>
          <cell r="B29" t="str">
            <v>Keep Austin Beautiful - Sws</v>
          </cell>
          <cell r="F29">
            <v>154706.9</v>
          </cell>
          <cell r="G29">
            <v>123709.84</v>
          </cell>
          <cell r="H29">
            <v>176735</v>
          </cell>
          <cell r="I29">
            <v>164311</v>
          </cell>
          <cell r="J29">
            <v>164903</v>
          </cell>
        </row>
        <row r="30">
          <cell r="A30" t="str">
            <v>2205</v>
          </cell>
          <cell r="B30" t="str">
            <v>Property Abatement</v>
          </cell>
          <cell r="F30">
            <v>1967177.91</v>
          </cell>
          <cell r="G30">
            <v>1090825.47</v>
          </cell>
          <cell r="H30">
            <v>2161752</v>
          </cell>
          <cell r="I30">
            <v>1899297</v>
          </cell>
          <cell r="J30">
            <v>2494587</v>
          </cell>
        </row>
        <row r="31">
          <cell r="A31" t="str">
            <v>2210</v>
          </cell>
          <cell r="B31" t="str">
            <v>Training</v>
          </cell>
          <cell r="F31">
            <v>368875.56</v>
          </cell>
          <cell r="G31">
            <v>300126.40000000002</v>
          </cell>
          <cell r="H31">
            <v>484622</v>
          </cell>
          <cell r="I31">
            <v>425377</v>
          </cell>
          <cell r="J31">
            <v>497732</v>
          </cell>
        </row>
        <row r="32">
          <cell r="A32" t="str">
            <v>2301</v>
          </cell>
          <cell r="B32" t="str">
            <v>Material Recycle Facility Mrf</v>
          </cell>
          <cell r="F32">
            <v>1313302.6499999999</v>
          </cell>
          <cell r="G32">
            <v>995665.18</v>
          </cell>
          <cell r="H32">
            <v>1586788</v>
          </cell>
          <cell r="I32">
            <v>1522672</v>
          </cell>
          <cell r="J32">
            <v>1864772</v>
          </cell>
        </row>
        <row r="33">
          <cell r="A33" t="str">
            <v>2303</v>
          </cell>
          <cell r="B33" t="str">
            <v>Brush Processing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362490</v>
          </cell>
        </row>
        <row r="34">
          <cell r="A34" t="str">
            <v>2304</v>
          </cell>
          <cell r="B34" t="str">
            <v>Household Hazard Waste Facilit</v>
          </cell>
          <cell r="F34">
            <v>740591.44</v>
          </cell>
          <cell r="G34">
            <v>557874.46</v>
          </cell>
          <cell r="H34">
            <v>976619</v>
          </cell>
          <cell r="I34">
            <v>873995</v>
          </cell>
          <cell r="J34">
            <v>942002</v>
          </cell>
        </row>
        <row r="35">
          <cell r="A35" t="str">
            <v>2305</v>
          </cell>
          <cell r="B35" t="str">
            <v>Conditionally-Exempt Small Quantity Generator Services</v>
          </cell>
          <cell r="F35">
            <v>41103.96</v>
          </cell>
          <cell r="G35">
            <v>29107.88</v>
          </cell>
          <cell r="H35">
            <v>50338</v>
          </cell>
          <cell r="I35">
            <v>42145</v>
          </cell>
          <cell r="J35">
            <v>77258</v>
          </cell>
        </row>
        <row r="36">
          <cell r="A36" t="str">
            <v>2401</v>
          </cell>
          <cell r="B36" t="str">
            <v>Service Request</v>
          </cell>
          <cell r="F36">
            <v>540366.25</v>
          </cell>
          <cell r="G36">
            <v>364098.42</v>
          </cell>
          <cell r="H36">
            <v>567551</v>
          </cell>
          <cell r="I36">
            <v>570018</v>
          </cell>
          <cell r="J36">
            <v>590252</v>
          </cell>
        </row>
        <row r="37">
          <cell r="A37" t="str">
            <v>2402</v>
          </cell>
          <cell r="B37" t="str">
            <v>Billing Services</v>
          </cell>
          <cell r="F37">
            <v>239885.81</v>
          </cell>
          <cell r="G37">
            <v>243177.08</v>
          </cell>
          <cell r="H37">
            <v>267652</v>
          </cell>
          <cell r="I37">
            <v>309820</v>
          </cell>
          <cell r="J37">
            <v>355609</v>
          </cell>
        </row>
        <row r="38">
          <cell r="A38" t="str">
            <v>2500</v>
          </cell>
          <cell r="B38" t="str">
            <v>Dangerous Buildings &amp; Housing</v>
          </cell>
          <cell r="F38">
            <v>959426.13</v>
          </cell>
          <cell r="G38">
            <v>878901.32</v>
          </cell>
          <cell r="H38">
            <v>1537289</v>
          </cell>
          <cell r="I38">
            <v>1464410</v>
          </cell>
          <cell r="J38">
            <v>1624140</v>
          </cell>
        </row>
        <row r="39">
          <cell r="A39" t="str">
            <v>3000</v>
          </cell>
          <cell r="B39" t="str">
            <v>Zoning Code Compliance</v>
          </cell>
          <cell r="F39">
            <v>734497.18</v>
          </cell>
          <cell r="G39">
            <v>841244.77</v>
          </cell>
          <cell r="H39">
            <v>1343506</v>
          </cell>
          <cell r="I39">
            <v>1262902</v>
          </cell>
          <cell r="J39">
            <v>1744067</v>
          </cell>
        </row>
        <row r="40">
          <cell r="A40" t="str">
            <v>3335</v>
          </cell>
          <cell r="B40" t="str">
            <v>Junk &amp; Abandoned Vehicle Abate</v>
          </cell>
          <cell r="F40">
            <v>41828.550000000003</v>
          </cell>
          <cell r="G40">
            <v>0</v>
          </cell>
          <cell r="H40">
            <v>25000</v>
          </cell>
          <cell r="I40">
            <v>25000</v>
          </cell>
          <cell r="J40">
            <v>25000</v>
          </cell>
        </row>
        <row r="41">
          <cell r="A41" t="str">
            <v>6350</v>
          </cell>
          <cell r="B41" t="str">
            <v>Katrina Disaster Recovery</v>
          </cell>
          <cell r="F41">
            <v>-1367.01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6670</v>
          </cell>
          <cell r="B42" t="str">
            <v>Rita Disaster Recovery</v>
          </cell>
          <cell r="F42">
            <v>14536.52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8701</v>
          </cell>
          <cell r="B43" t="str">
            <v>Personnel/Training</v>
          </cell>
          <cell r="F43">
            <v>360217.91</v>
          </cell>
          <cell r="G43">
            <v>299063.55</v>
          </cell>
          <cell r="H43">
            <v>404767</v>
          </cell>
          <cell r="I43">
            <v>383726</v>
          </cell>
          <cell r="J43">
            <v>458865</v>
          </cell>
        </row>
        <row r="44">
          <cell r="A44" t="str">
            <v>8780</v>
          </cell>
          <cell r="B44" t="str">
            <v>Purchasing/Mbe/Wbe</v>
          </cell>
          <cell r="F44">
            <v>271697.56</v>
          </cell>
          <cell r="G44">
            <v>212026.59</v>
          </cell>
          <cell r="H44">
            <v>286730</v>
          </cell>
          <cell r="I44">
            <v>276931</v>
          </cell>
          <cell r="J44">
            <v>297496</v>
          </cell>
        </row>
        <row r="45">
          <cell r="A45" t="str">
            <v>8783</v>
          </cell>
          <cell r="B45" t="str">
            <v>Financial Monitoring/Budgeting</v>
          </cell>
          <cell r="F45">
            <v>273753.59999999998</v>
          </cell>
          <cell r="G45">
            <v>226798.48</v>
          </cell>
          <cell r="H45">
            <v>351327</v>
          </cell>
          <cell r="I45">
            <v>316534</v>
          </cell>
          <cell r="J45">
            <v>365785</v>
          </cell>
        </row>
        <row r="46">
          <cell r="A46" t="str">
            <v>8784</v>
          </cell>
          <cell r="B46" t="str">
            <v>All Other It Support</v>
          </cell>
          <cell r="F46">
            <v>232528.5</v>
          </cell>
          <cell r="G46">
            <v>147715.43</v>
          </cell>
          <cell r="H46">
            <v>630500</v>
          </cell>
          <cell r="I46">
            <v>639408</v>
          </cell>
          <cell r="J46">
            <v>652050</v>
          </cell>
        </row>
        <row r="47">
          <cell r="A47" t="str">
            <v>8785</v>
          </cell>
          <cell r="B47" t="str">
            <v>Pio/Community Services</v>
          </cell>
          <cell r="F47">
            <v>516690.86</v>
          </cell>
          <cell r="G47">
            <v>266418.46000000002</v>
          </cell>
          <cell r="H47">
            <v>547134</v>
          </cell>
          <cell r="I47">
            <v>460866</v>
          </cell>
          <cell r="J47">
            <v>822788</v>
          </cell>
        </row>
        <row r="48">
          <cell r="A48" t="str">
            <v>8788</v>
          </cell>
          <cell r="B48" t="str">
            <v>Facility Expense</v>
          </cell>
          <cell r="F48">
            <v>662890.86</v>
          </cell>
          <cell r="G48">
            <v>348558.54</v>
          </cell>
          <cell r="H48">
            <v>1002741</v>
          </cell>
          <cell r="I48">
            <v>848225</v>
          </cell>
          <cell r="J48">
            <v>980251</v>
          </cell>
        </row>
        <row r="49">
          <cell r="A49" t="str">
            <v>8790</v>
          </cell>
          <cell r="B49" t="str">
            <v>Administration &amp; Management</v>
          </cell>
          <cell r="F49">
            <v>1006491.6</v>
          </cell>
          <cell r="G49">
            <v>710659.48</v>
          </cell>
          <cell r="H49">
            <v>741708</v>
          </cell>
          <cell r="I49">
            <v>839205</v>
          </cell>
          <cell r="J49">
            <v>876667</v>
          </cell>
        </row>
        <row r="51">
          <cell r="C51" t="str">
            <v>Total  5040 - 1500</v>
          </cell>
          <cell r="F51">
            <v>37396685.399999999</v>
          </cell>
          <cell r="G51">
            <v>27685894.369999997</v>
          </cell>
          <cell r="H51">
            <v>41680052</v>
          </cell>
          <cell r="I51">
            <v>40349623</v>
          </cell>
          <cell r="J51">
            <v>45612069</v>
          </cell>
        </row>
        <row r="54">
          <cell r="A54" t="str">
            <v>4100</v>
          </cell>
          <cell r="B54" t="str">
            <v>Landfill Operations</v>
          </cell>
          <cell r="F54">
            <v>1367229.59</v>
          </cell>
          <cell r="G54">
            <v>924753.54</v>
          </cell>
          <cell r="H54">
            <v>1502382</v>
          </cell>
          <cell r="I54">
            <v>1394267</v>
          </cell>
          <cell r="J54">
            <v>523890</v>
          </cell>
        </row>
        <row r="55">
          <cell r="A55" t="str">
            <v>4200</v>
          </cell>
          <cell r="B55" t="str">
            <v>Landfill Monitoring</v>
          </cell>
          <cell r="F55">
            <v>30442.19</v>
          </cell>
          <cell r="G55">
            <v>80107.77</v>
          </cell>
          <cell r="H55">
            <v>215200</v>
          </cell>
          <cell r="I55">
            <v>179400</v>
          </cell>
          <cell r="J55">
            <v>0</v>
          </cell>
        </row>
        <row r="56">
          <cell r="A56" t="str">
            <v>4300</v>
          </cell>
          <cell r="B56" t="str">
            <v>Closure And Post Closure Care</v>
          </cell>
          <cell r="F56">
            <v>148433.47</v>
          </cell>
          <cell r="G56">
            <v>372500.44</v>
          </cell>
          <cell r="H56">
            <v>678165</v>
          </cell>
          <cell r="I56">
            <v>388242</v>
          </cell>
          <cell r="J56">
            <v>512521</v>
          </cell>
        </row>
        <row r="57">
          <cell r="A57" t="str">
            <v>6350</v>
          </cell>
          <cell r="B57" t="str">
            <v>Katrina Disaster Recovery</v>
          </cell>
          <cell r="F57">
            <v>-516.1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Total  7018 - 1500</v>
          </cell>
          <cell r="F59">
            <v>1545589.15</v>
          </cell>
          <cell r="G59">
            <v>1377361.75</v>
          </cell>
          <cell r="H59">
            <v>2395747</v>
          </cell>
          <cell r="I59">
            <v>1961909</v>
          </cell>
          <cell r="J59">
            <v>1036411</v>
          </cell>
        </row>
        <row r="62">
          <cell r="C62" t="str">
            <v>Report Total:</v>
          </cell>
          <cell r="F62">
            <v>38942274.549999997</v>
          </cell>
          <cell r="G62">
            <v>29063256.119999997</v>
          </cell>
          <cell r="H62">
            <v>44075799</v>
          </cell>
          <cell r="I62">
            <v>42311532</v>
          </cell>
          <cell r="J62">
            <v>46648480</v>
          </cell>
        </row>
        <row r="66">
          <cell r="A66" t="str">
            <v>LiveOrgnCYE.rpt</v>
          </cell>
          <cell r="F66">
            <v>39255</v>
          </cell>
          <cell r="G66">
            <v>0.48466435185185186</v>
          </cell>
          <cell r="J66" t="str">
            <v>Page -1 of 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TIME"/>
      <sheetName val="trend"/>
      <sheetName val="overal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309">
          <cell r="A309" t="str">
            <v>8711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R Checklist"/>
      <sheetName val="EXECUTIVE SUMMARY&gt;&gt;&gt;"/>
      <sheetName val="ExecutiveSummary"/>
      <sheetName val="ExSumCharts"/>
      <sheetName val="Short FS"/>
      <sheetName val="revenueCYE"/>
      <sheetName val="totalrequirementcye"/>
      <sheetName val="TOTAL REQUIREMENTS TABLE"/>
      <sheetName val="FUND SUMMARY&gt;&gt;&gt;"/>
      <sheetName val="FS Combined"/>
      <sheetName val="FS Water"/>
      <sheetName val="D3-Water Recon_5020"/>
      <sheetName val="FS Wastewater"/>
      <sheetName val="D8-Wastewater Recon_5030"/>
      <sheetName val="D8-Wastewater Recon_5030X"/>
      <sheetName val="FS Reclaimed"/>
      <sheetName val="D5-Reclaimed Recon_5025"/>
      <sheetName val="ExpenseBudget - Current Amended"/>
      <sheetName val="Exp &amp; Enc"/>
      <sheetName val="Rev"/>
      <sheetName val="Allotments - YTD"/>
      <sheetName val="Table-REV"/>
      <sheetName val="REVENUES&gt;&gt;&gt;"/>
      <sheetName val="WRevMonth"/>
      <sheetName val="WWRevMonth"/>
      <sheetName val="ReclaimedMonth"/>
      <sheetName val="CombinedClass"/>
      <sheetName val="MiscMonth"/>
      <sheetName val="IntMonth"/>
      <sheetName val="BCCP"/>
      <sheetName val="WClass"/>
      <sheetName val="WWClass"/>
      <sheetName val="Miscellaneous Revenue"/>
      <sheetName val="OPERATING REQUIREMENTS&gt;&gt;&gt;"/>
      <sheetName val="ExpMonth"/>
      <sheetName val="ExpProgram"/>
      <sheetName val="ExpKeyObj"/>
      <sheetName val="Key_Object_Code"/>
      <sheetName val="DEBT&gt;&gt;&gt;&gt;"/>
      <sheetName val="DebtType"/>
      <sheetName val="DebtMonth"/>
      <sheetName val="DebtService"/>
      <sheetName val="% Equity"/>
      <sheetName val="Debt info"/>
      <sheetName val="OTHER REPORTING&gt;&gt;&gt;&gt;"/>
      <sheetName val="TransfersMonth"/>
      <sheetName val="CIP Graph"/>
      <sheetName val="CashBal"/>
      <sheetName val="CRFrev"/>
      <sheetName val="Combined-CIP Spend"/>
      <sheetName val="FSR 38a - Cash Bal by fiscal mo"/>
      <sheetName val="CRF"/>
      <sheetName val="CUSTOMER DEMAND CHARACTERISTICS"/>
      <sheetName val="Number of Customers"/>
      <sheetName val="Rainfall&amp; Average Temp By Month"/>
      <sheetName val="Water Pumpage &amp; WW Influent-Mth"/>
      <sheetName val="Billed Water Consumption"/>
      <sheetName val="Billed Water Consumption-Cont1"/>
      <sheetName val="Billed Water Consumption-Cont2"/>
      <sheetName val="Billed Wastewater Flows"/>
      <sheetName val="Billed Wastewater Flows-Cont1"/>
      <sheetName val="Billed Wastewater Flows-Cont2"/>
      <sheetName val="Billed Water Consumption-Co (2"/>
      <sheetName val="Residential"/>
      <sheetName val="Oct -FSR to Current - 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current"/>
      <sheetName val="sep"/>
    </sheetNames>
    <sheetDataSet>
      <sheetData sheetId="0">
        <row r="992">
          <cell r="AD992" t="str">
            <v>April</v>
          </cell>
          <cell r="AE992">
            <v>3</v>
          </cell>
          <cell r="AF992">
            <v>0</v>
          </cell>
          <cell r="AG992">
            <v>3</v>
          </cell>
        </row>
        <row r="993">
          <cell r="AD993" t="str">
            <v>August</v>
          </cell>
          <cell r="AE993">
            <v>2</v>
          </cell>
          <cell r="AF993">
            <v>0</v>
          </cell>
          <cell r="AG993">
            <v>2</v>
          </cell>
        </row>
        <row r="994">
          <cell r="AD994" t="str">
            <v>December</v>
          </cell>
          <cell r="AE994">
            <v>2</v>
          </cell>
          <cell r="AF994">
            <v>1</v>
          </cell>
          <cell r="AG994">
            <v>0</v>
          </cell>
        </row>
        <row r="995">
          <cell r="AD995" t="str">
            <v>February</v>
          </cell>
          <cell r="AE995">
            <v>2</v>
          </cell>
          <cell r="AF995">
            <v>0</v>
          </cell>
          <cell r="AG995">
            <v>2</v>
          </cell>
        </row>
        <row r="996">
          <cell r="AD996" t="str">
            <v>January</v>
          </cell>
          <cell r="AE996">
            <v>2</v>
          </cell>
          <cell r="AF996">
            <v>0</v>
          </cell>
          <cell r="AG996">
            <v>2</v>
          </cell>
        </row>
        <row r="997">
          <cell r="AD997" t="str">
            <v>July</v>
          </cell>
          <cell r="AE997">
            <v>2</v>
          </cell>
          <cell r="AF997">
            <v>0</v>
          </cell>
          <cell r="AG997">
            <v>2</v>
          </cell>
        </row>
        <row r="998">
          <cell r="AD998" t="str">
            <v>June</v>
          </cell>
          <cell r="AE998">
            <v>2</v>
          </cell>
          <cell r="AF998">
            <v>0</v>
          </cell>
          <cell r="AG998">
            <v>2</v>
          </cell>
        </row>
        <row r="999">
          <cell r="AD999" t="str">
            <v>March</v>
          </cell>
          <cell r="AE999">
            <v>2</v>
          </cell>
          <cell r="AF999">
            <v>0</v>
          </cell>
          <cell r="AG999">
            <v>2</v>
          </cell>
        </row>
        <row r="1000">
          <cell r="AD1000" t="str">
            <v>May</v>
          </cell>
          <cell r="AE1000">
            <v>2</v>
          </cell>
          <cell r="AF1000">
            <v>0</v>
          </cell>
          <cell r="AG1000">
            <v>2</v>
          </cell>
        </row>
        <row r="1001">
          <cell r="AD1001" t="str">
            <v>November</v>
          </cell>
          <cell r="AE1001">
            <v>3</v>
          </cell>
          <cell r="AF1001">
            <v>0</v>
          </cell>
          <cell r="AG1001">
            <v>0</v>
          </cell>
        </row>
        <row r="1002">
          <cell r="AD1002" t="str">
            <v>October</v>
          </cell>
          <cell r="AE1002">
            <v>2</v>
          </cell>
          <cell r="AF1002">
            <v>0</v>
          </cell>
          <cell r="AG1002">
            <v>0</v>
          </cell>
        </row>
        <row r="1003">
          <cell r="AD1003" t="str">
            <v>September</v>
          </cell>
          <cell r="AE1003">
            <v>2</v>
          </cell>
          <cell r="AF1003">
            <v>0</v>
          </cell>
          <cell r="AG1003">
            <v>2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COS Adj"/>
      <sheetName val="114.Other Bill Impacts"/>
      <sheetName val="115.Option Summary"/>
      <sheetName val="94.DSC Calc at Existing Rates"/>
      <sheetName val="Labels"/>
      <sheetName val="print summaries"/>
      <sheetName val="All Named Ranges"/>
    </sheetNames>
    <sheetDataSet>
      <sheetData sheetId="0"/>
      <sheetData sheetId="1"/>
      <sheetData sheetId="2"/>
      <sheetData sheetId="3">
        <row r="1">
          <cell r="C1" t="str">
            <v xml:space="preserve">Austin Water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16">
          <cell r="C16">
            <v>-106665.37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</sheetNames>
    <sheetDataSet>
      <sheetData sheetId="0"/>
      <sheetData sheetId="1"/>
      <sheetData sheetId="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7">
          <cell r="C7">
            <v>-119428.82999999999</v>
          </cell>
        </row>
        <row r="8">
          <cell r="C8">
            <v>-3503759.8399999994</v>
          </cell>
        </row>
        <row r="10">
          <cell r="C10">
            <v>-580367.97000000009</v>
          </cell>
        </row>
        <row r="12">
          <cell r="C12">
            <v>-297960.43999999989</v>
          </cell>
        </row>
        <row r="13">
          <cell r="C13">
            <v>-3779844.87</v>
          </cell>
        </row>
        <row r="14">
          <cell r="C14">
            <v>-199898273.83000013</v>
          </cell>
        </row>
        <row r="15">
          <cell r="C15">
            <v>-7551.79</v>
          </cell>
        </row>
        <row r="24">
          <cell r="C24">
            <v>-150291</v>
          </cell>
        </row>
        <row r="25">
          <cell r="C25">
            <v>-3000000</v>
          </cell>
        </row>
        <row r="27">
          <cell r="C27">
            <v>-150291</v>
          </cell>
        </row>
        <row r="28">
          <cell r="C28">
            <v>-1800000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257"/>
  <sheetViews>
    <sheetView tabSelected="1" topLeftCell="A239" workbookViewId="0">
      <selection activeCell="C255" sqref="C255"/>
    </sheetView>
  </sheetViews>
  <sheetFormatPr defaultColWidth="9.140625" defaultRowHeight="15" x14ac:dyDescent="0.25"/>
  <cols>
    <col min="1" max="1" width="9" style="5" customWidth="1"/>
    <col min="2" max="2" width="9.140625" style="5"/>
    <col min="3" max="3" width="26.42578125" style="5" customWidth="1"/>
    <col min="4" max="4" width="14.7109375" style="5" customWidth="1"/>
    <col min="5" max="5" width="13.28515625" style="28" customWidth="1"/>
    <col min="6" max="6" width="15" style="28" bestFit="1" customWidth="1"/>
    <col min="7" max="7" width="13.28515625" style="5" customWidth="1"/>
    <col min="8" max="8" width="42" style="24" customWidth="1"/>
    <col min="9" max="10" width="1.140625" style="14" customWidth="1"/>
    <col min="11" max="11" width="9.140625" style="5"/>
    <col min="12" max="12" width="9.7109375" style="5" bestFit="1" customWidth="1"/>
    <col min="13" max="16384" width="9.140625" style="5"/>
  </cols>
  <sheetData>
    <row r="1" spans="1:12" x14ac:dyDescent="0.25">
      <c r="A1" s="54" t="s">
        <v>0</v>
      </c>
      <c r="B1" s="14"/>
      <c r="C1" s="14"/>
      <c r="D1" s="14"/>
      <c r="E1" s="15"/>
      <c r="F1" s="15"/>
      <c r="G1" s="14"/>
      <c r="H1" s="16"/>
    </row>
    <row r="2" spans="1:12" x14ac:dyDescent="0.25">
      <c r="A2" s="14" t="s">
        <v>1</v>
      </c>
      <c r="B2" s="14"/>
      <c r="C2" s="14"/>
      <c r="D2" s="14"/>
      <c r="E2" s="15"/>
      <c r="F2" s="15"/>
      <c r="G2" s="14"/>
      <c r="H2" s="16"/>
    </row>
    <row r="3" spans="1:12" x14ac:dyDescent="0.25">
      <c r="A3" s="14" t="s">
        <v>227</v>
      </c>
      <c r="B3" s="14"/>
      <c r="C3" s="14"/>
      <c r="D3" s="18"/>
      <c r="E3" s="19"/>
      <c r="F3" s="19"/>
      <c r="G3" s="14"/>
      <c r="H3" s="16"/>
    </row>
    <row r="4" spans="1:12" x14ac:dyDescent="0.25">
      <c r="A4" s="14" t="s">
        <v>2</v>
      </c>
      <c r="B4" s="14"/>
      <c r="C4" s="14"/>
      <c r="D4" s="18"/>
      <c r="E4" s="19"/>
      <c r="F4" s="19"/>
      <c r="G4" s="14"/>
      <c r="H4" s="16"/>
    </row>
    <row r="5" spans="1:12" x14ac:dyDescent="0.25">
      <c r="A5" s="17"/>
      <c r="B5" s="14"/>
      <c r="C5" s="14"/>
      <c r="D5" s="14"/>
      <c r="E5" s="15"/>
      <c r="F5" s="15"/>
      <c r="G5" s="14"/>
      <c r="H5" s="16"/>
    </row>
    <row r="6" spans="1:12" x14ac:dyDescent="0.25">
      <c r="A6" s="50"/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51" t="s">
        <v>9</v>
      </c>
      <c r="I6" s="4"/>
      <c r="J6" s="4"/>
    </row>
    <row r="7" spans="1:12" x14ac:dyDescent="0.25">
      <c r="A7" s="35"/>
      <c r="B7" s="35"/>
      <c r="C7" s="35"/>
      <c r="D7" s="96" t="s">
        <v>420</v>
      </c>
      <c r="E7" s="96"/>
      <c r="F7" s="96"/>
      <c r="G7" s="96"/>
      <c r="H7" s="97"/>
      <c r="I7" s="4"/>
      <c r="J7" s="4"/>
    </row>
    <row r="8" spans="1:12" s="30" customFormat="1" ht="45" x14ac:dyDescent="0.25">
      <c r="A8" s="47" t="s">
        <v>11</v>
      </c>
      <c r="B8" s="47" t="s">
        <v>12</v>
      </c>
      <c r="C8" s="47" t="s">
        <v>13</v>
      </c>
      <c r="D8" s="94" t="s">
        <v>14</v>
      </c>
      <c r="E8" s="95" t="s">
        <v>15</v>
      </c>
      <c r="F8" s="48" t="s">
        <v>16</v>
      </c>
      <c r="G8" s="49" t="s">
        <v>421</v>
      </c>
      <c r="H8" s="43" t="s">
        <v>17</v>
      </c>
      <c r="I8" s="29"/>
      <c r="J8" s="29"/>
    </row>
    <row r="9" spans="1:12" x14ac:dyDescent="0.25">
      <c r="A9" s="40">
        <v>1</v>
      </c>
      <c r="B9" s="40">
        <v>5001</v>
      </c>
      <c r="C9" s="41" t="s">
        <v>18</v>
      </c>
      <c r="D9" s="8">
        <v>28072172.640000023</v>
      </c>
      <c r="E9" s="42">
        <v>26857535.660000004</v>
      </c>
      <c r="F9" s="8">
        <f t="shared" ref="F9" si="0">D9-E9</f>
        <v>1214636.9800000191</v>
      </c>
      <c r="G9" s="34">
        <f t="shared" ref="G9:G21" si="1">IF(D9&lt;&gt;0,IFERROR(F9/E9," "),"-")</f>
        <v>4.5225183552824108E-2</v>
      </c>
      <c r="H9" s="55"/>
      <c r="I9" s="22"/>
      <c r="J9" s="22"/>
      <c r="L9" s="78"/>
    </row>
    <row r="10" spans="1:12" x14ac:dyDescent="0.25">
      <c r="A10" s="40">
        <v>2</v>
      </c>
      <c r="B10" s="40">
        <v>5004</v>
      </c>
      <c r="C10" s="52" t="s">
        <v>19</v>
      </c>
      <c r="D10" s="8">
        <v>81566.920000000027</v>
      </c>
      <c r="E10" s="42">
        <v>77412.299999999974</v>
      </c>
      <c r="F10" s="8">
        <f t="shared" ref="F10:F13" si="2">D10-E10</f>
        <v>4154.6200000000536</v>
      </c>
      <c r="G10" s="34">
        <f t="shared" si="1"/>
        <v>5.3668732229891825E-2</v>
      </c>
      <c r="H10" s="56"/>
      <c r="I10" s="22"/>
      <c r="J10" s="22"/>
      <c r="L10" s="78"/>
    </row>
    <row r="11" spans="1:12" x14ac:dyDescent="0.25">
      <c r="A11" s="40">
        <v>3</v>
      </c>
      <c r="B11" s="40">
        <v>5005</v>
      </c>
      <c r="C11" s="52" t="s">
        <v>20</v>
      </c>
      <c r="D11" s="8">
        <v>1799914.7099999997</v>
      </c>
      <c r="E11" s="42">
        <v>1820639.11</v>
      </c>
      <c r="F11" s="8">
        <f t="shared" si="2"/>
        <v>-20724.400000000373</v>
      </c>
      <c r="G11" s="34">
        <f t="shared" si="1"/>
        <v>-1.1383035707719346E-2</v>
      </c>
      <c r="H11" s="56"/>
      <c r="I11" s="22"/>
      <c r="J11" s="22"/>
      <c r="L11" s="78"/>
    </row>
    <row r="12" spans="1:12" ht="49.5" customHeight="1" x14ac:dyDescent="0.25">
      <c r="A12" s="40">
        <v>4</v>
      </c>
      <c r="B12" s="40">
        <v>5006</v>
      </c>
      <c r="C12" s="52" t="s">
        <v>21</v>
      </c>
      <c r="D12" s="8">
        <v>554286.99999999977</v>
      </c>
      <c r="E12" s="42">
        <v>376540.08000000007</v>
      </c>
      <c r="F12" s="8">
        <f t="shared" si="2"/>
        <v>177746.91999999969</v>
      </c>
      <c r="G12" s="34">
        <f t="shared" si="1"/>
        <v>0.47205312114449982</v>
      </c>
      <c r="H12" s="56" t="s">
        <v>291</v>
      </c>
      <c r="I12" s="22"/>
      <c r="J12" s="22"/>
      <c r="L12" s="78"/>
    </row>
    <row r="13" spans="1:12" ht="30" x14ac:dyDescent="0.25">
      <c r="A13" s="40">
        <v>5</v>
      </c>
      <c r="B13" s="40">
        <v>5010</v>
      </c>
      <c r="C13" s="52" t="s">
        <v>22</v>
      </c>
      <c r="D13" s="8">
        <v>0</v>
      </c>
      <c r="E13" s="42">
        <v>6006.5000000000018</v>
      </c>
      <c r="F13" s="8">
        <f t="shared" si="2"/>
        <v>-6006.5000000000018</v>
      </c>
      <c r="G13" s="34" t="str">
        <f t="shared" si="1"/>
        <v>-</v>
      </c>
      <c r="H13" s="56"/>
      <c r="I13" s="22"/>
      <c r="J13" s="22"/>
      <c r="L13" s="78"/>
    </row>
    <row r="14" spans="1:12" x14ac:dyDescent="0.25">
      <c r="A14" s="40">
        <v>6</v>
      </c>
      <c r="B14" s="40">
        <v>5018</v>
      </c>
      <c r="C14" s="52" t="s">
        <v>23</v>
      </c>
      <c r="D14" s="8">
        <v>78850.920000000042</v>
      </c>
      <c r="E14" s="42">
        <v>69389.97</v>
      </c>
      <c r="F14" s="8">
        <f t="shared" ref="F14:F21" si="3">D14-E14</f>
        <v>9460.9500000000407</v>
      </c>
      <c r="G14" s="34">
        <f t="shared" si="1"/>
        <v>0.13634463309322717</v>
      </c>
      <c r="H14" s="56"/>
      <c r="I14" s="22"/>
      <c r="J14" s="22"/>
      <c r="L14" s="78"/>
    </row>
    <row r="15" spans="1:12" x14ac:dyDescent="0.25">
      <c r="A15" s="40">
        <v>7</v>
      </c>
      <c r="B15" s="40">
        <v>5020</v>
      </c>
      <c r="C15" s="53" t="s">
        <v>24</v>
      </c>
      <c r="D15" s="8">
        <v>2015188.84</v>
      </c>
      <c r="E15" s="42">
        <v>2034729.1000000006</v>
      </c>
      <c r="F15" s="8">
        <f t="shared" si="3"/>
        <v>-19540.260000000475</v>
      </c>
      <c r="G15" s="34">
        <f t="shared" si="1"/>
        <v>-9.6033717707189967E-3</v>
      </c>
      <c r="H15" s="56"/>
      <c r="I15" s="22"/>
      <c r="J15" s="22"/>
      <c r="L15" s="78"/>
    </row>
    <row r="16" spans="1:12" x14ac:dyDescent="0.25">
      <c r="A16" s="40">
        <v>8</v>
      </c>
      <c r="B16" s="40">
        <v>5021</v>
      </c>
      <c r="C16" s="53" t="s">
        <v>25</v>
      </c>
      <c r="D16" s="8">
        <v>1353590.5100000009</v>
      </c>
      <c r="E16" s="42">
        <v>1300167.7799999998</v>
      </c>
      <c r="F16" s="8">
        <f t="shared" si="3"/>
        <v>53422.730000001146</v>
      </c>
      <c r="G16" s="34">
        <f t="shared" si="1"/>
        <v>4.1089104669245959E-2</v>
      </c>
      <c r="H16" s="56"/>
      <c r="I16" s="22"/>
      <c r="J16" s="22"/>
      <c r="L16" s="78"/>
    </row>
    <row r="17" spans="1:12" ht="60" x14ac:dyDescent="0.25">
      <c r="A17" s="40">
        <v>9</v>
      </c>
      <c r="B17" s="40">
        <v>5022</v>
      </c>
      <c r="C17" s="53" t="s">
        <v>26</v>
      </c>
      <c r="D17" s="8">
        <v>69197.89</v>
      </c>
      <c r="E17" s="42">
        <v>125403.02000000002</v>
      </c>
      <c r="F17" s="8">
        <f t="shared" si="3"/>
        <v>-56205.130000000019</v>
      </c>
      <c r="G17" s="34">
        <f t="shared" si="1"/>
        <v>-0.44819598443482472</v>
      </c>
      <c r="H17" s="56" t="s">
        <v>292</v>
      </c>
      <c r="I17" s="22"/>
      <c r="J17" s="22"/>
      <c r="L17" s="78"/>
    </row>
    <row r="18" spans="1:12" x14ac:dyDescent="0.25">
      <c r="A18" s="40">
        <v>10</v>
      </c>
      <c r="B18" s="40">
        <v>5023</v>
      </c>
      <c r="C18" s="53" t="s">
        <v>27</v>
      </c>
      <c r="D18" s="8">
        <v>1244876.0300000003</v>
      </c>
      <c r="E18" s="42">
        <v>1176871.43</v>
      </c>
      <c r="F18" s="8">
        <f t="shared" si="3"/>
        <v>68004.600000000326</v>
      </c>
      <c r="G18" s="34">
        <f t="shared" si="1"/>
        <v>5.7784222019902659E-2</v>
      </c>
      <c r="H18" s="56"/>
      <c r="I18" s="22"/>
      <c r="J18" s="22"/>
      <c r="L18" s="78"/>
    </row>
    <row r="19" spans="1:12" x14ac:dyDescent="0.25">
      <c r="A19" s="40">
        <v>11</v>
      </c>
      <c r="B19" s="40">
        <v>5024</v>
      </c>
      <c r="C19" s="53" t="s">
        <v>28</v>
      </c>
      <c r="D19" s="8">
        <v>104093.19000000002</v>
      </c>
      <c r="E19" s="42">
        <v>110804.52</v>
      </c>
      <c r="F19" s="8">
        <f t="shared" si="3"/>
        <v>-6711.3299999999872</v>
      </c>
      <c r="G19" s="34">
        <f t="shared" si="1"/>
        <v>-6.0569099527708677E-2</v>
      </c>
      <c r="H19" s="56"/>
      <c r="I19" s="22"/>
      <c r="J19" s="22"/>
      <c r="L19" s="78"/>
    </row>
    <row r="20" spans="1:12" x14ac:dyDescent="0.25">
      <c r="A20" s="40">
        <v>12</v>
      </c>
      <c r="B20" s="40">
        <v>5025</v>
      </c>
      <c r="C20" s="52" t="s">
        <v>29</v>
      </c>
      <c r="D20" s="8">
        <v>53936.010000000009</v>
      </c>
      <c r="E20" s="42">
        <v>49042.330000000009</v>
      </c>
      <c r="F20" s="8">
        <f t="shared" si="3"/>
        <v>4893.68</v>
      </c>
      <c r="G20" s="34">
        <f t="shared" si="1"/>
        <v>9.9784818543490889E-2</v>
      </c>
      <c r="H20" s="56"/>
      <c r="I20" s="22"/>
      <c r="J20" s="22"/>
      <c r="L20" s="78"/>
    </row>
    <row r="21" spans="1:12" x14ac:dyDescent="0.25">
      <c r="A21" s="40">
        <v>13</v>
      </c>
      <c r="B21" s="40">
        <v>5026</v>
      </c>
      <c r="C21" s="52" t="s">
        <v>30</v>
      </c>
      <c r="D21" s="8">
        <v>389037.89999999997</v>
      </c>
      <c r="E21" s="42">
        <v>378227.58999999991</v>
      </c>
      <c r="F21" s="8">
        <f t="shared" si="3"/>
        <v>10810.310000000056</v>
      </c>
      <c r="G21" s="34">
        <f t="shared" si="1"/>
        <v>2.8581495072847695E-2</v>
      </c>
      <c r="H21" s="56"/>
      <c r="I21" s="22"/>
      <c r="J21" s="22"/>
      <c r="L21" s="78"/>
    </row>
    <row r="22" spans="1:12" ht="51" customHeight="1" x14ac:dyDescent="0.25">
      <c r="A22" s="40">
        <v>14</v>
      </c>
      <c r="B22" s="40">
        <v>5028</v>
      </c>
      <c r="C22" s="52" t="s">
        <v>31</v>
      </c>
      <c r="D22" s="8">
        <v>161748.88999999996</v>
      </c>
      <c r="E22" s="42">
        <v>128791.58999999995</v>
      </c>
      <c r="F22" s="8">
        <f t="shared" ref="F22:F28" si="4">D22-E22</f>
        <v>32957.300000000003</v>
      </c>
      <c r="G22" s="34">
        <f t="shared" ref="G22:G28" si="5">IF(D22&lt;&gt;0,IFERROR(F22/E22," "),"-")</f>
        <v>0.25589636714633318</v>
      </c>
      <c r="H22" s="56" t="s">
        <v>293</v>
      </c>
      <c r="I22" s="22"/>
      <c r="J22" s="22"/>
      <c r="L22" s="78"/>
    </row>
    <row r="23" spans="1:12" x14ac:dyDescent="0.25">
      <c r="A23" s="40">
        <v>15</v>
      </c>
      <c r="B23" s="40">
        <v>5030</v>
      </c>
      <c r="C23" s="52" t="s">
        <v>33</v>
      </c>
      <c r="D23" s="8">
        <v>248712.31</v>
      </c>
      <c r="E23" s="42">
        <v>218024.22</v>
      </c>
      <c r="F23" s="8">
        <f t="shared" si="4"/>
        <v>30688.089999999997</v>
      </c>
      <c r="G23" s="34">
        <f t="shared" si="5"/>
        <v>0.14075541698991056</v>
      </c>
      <c r="H23" s="55"/>
      <c r="I23" s="22"/>
      <c r="J23" s="22"/>
      <c r="L23" s="78"/>
    </row>
    <row r="24" spans="1:12" x14ac:dyDescent="0.25">
      <c r="A24" s="40">
        <v>16</v>
      </c>
      <c r="B24" s="40">
        <v>5031</v>
      </c>
      <c r="C24" s="53" t="s">
        <v>34</v>
      </c>
      <c r="D24" s="8">
        <v>5345.3600000000006</v>
      </c>
      <c r="E24" s="42">
        <v>6007.6299999999992</v>
      </c>
      <c r="F24" s="8">
        <f t="shared" si="4"/>
        <v>-662.26999999999862</v>
      </c>
      <c r="G24" s="34">
        <f t="shared" si="5"/>
        <v>-0.11023814715619948</v>
      </c>
      <c r="H24" s="55"/>
      <c r="I24" s="22"/>
      <c r="J24" s="22"/>
      <c r="L24" s="78"/>
    </row>
    <row r="25" spans="1:12" x14ac:dyDescent="0.25">
      <c r="A25" s="40">
        <v>17</v>
      </c>
      <c r="B25" s="40">
        <v>5032</v>
      </c>
      <c r="C25" s="53" t="s">
        <v>35</v>
      </c>
      <c r="D25" s="8">
        <v>262116.82</v>
      </c>
      <c r="E25" s="42">
        <v>238281.81999999995</v>
      </c>
      <c r="F25" s="8">
        <f t="shared" si="4"/>
        <v>23835.000000000058</v>
      </c>
      <c r="G25" s="34">
        <f t="shared" si="5"/>
        <v>0.10002861317745543</v>
      </c>
      <c r="H25" s="55"/>
      <c r="I25" s="22"/>
      <c r="J25" s="22"/>
      <c r="L25" s="78"/>
    </row>
    <row r="26" spans="1:12" ht="28.5" customHeight="1" x14ac:dyDescent="0.25">
      <c r="A26" s="40">
        <v>18</v>
      </c>
      <c r="B26" s="40">
        <v>5033</v>
      </c>
      <c r="C26" s="53" t="s">
        <v>36</v>
      </c>
      <c r="D26" s="8">
        <v>13015.340000000002</v>
      </c>
      <c r="E26" s="42">
        <v>8191.69</v>
      </c>
      <c r="F26" s="8">
        <f t="shared" si="4"/>
        <v>4823.6500000000024</v>
      </c>
      <c r="G26" s="34">
        <f t="shared" si="5"/>
        <v>0.58884674590957453</v>
      </c>
      <c r="H26" s="56" t="s">
        <v>294</v>
      </c>
      <c r="I26" s="22"/>
      <c r="J26" s="22"/>
      <c r="L26" s="78"/>
    </row>
    <row r="27" spans="1:12" x14ac:dyDescent="0.25">
      <c r="A27" s="40">
        <v>19</v>
      </c>
      <c r="B27" s="40">
        <v>5034</v>
      </c>
      <c r="C27" s="53" t="s">
        <v>37</v>
      </c>
      <c r="D27" s="8">
        <v>11185.420000000002</v>
      </c>
      <c r="E27" s="42">
        <v>10723.279999999999</v>
      </c>
      <c r="F27" s="8">
        <f t="shared" si="4"/>
        <v>462.14000000000306</v>
      </c>
      <c r="G27" s="34">
        <f t="shared" si="5"/>
        <v>4.3096888265530986E-2</v>
      </c>
      <c r="H27" s="56"/>
      <c r="I27" s="22"/>
      <c r="J27" s="22"/>
      <c r="L27" s="78"/>
    </row>
    <row r="28" spans="1:12" ht="45" x14ac:dyDescent="0.25">
      <c r="A28" s="40">
        <v>20</v>
      </c>
      <c r="B28" s="40">
        <v>5035</v>
      </c>
      <c r="C28" s="53" t="s">
        <v>38</v>
      </c>
      <c r="D28" s="8">
        <v>256641.73000000013</v>
      </c>
      <c r="E28" s="42">
        <v>380421.12</v>
      </c>
      <c r="F28" s="8">
        <f t="shared" si="4"/>
        <v>-123779.38999999987</v>
      </c>
      <c r="G28" s="34">
        <f t="shared" si="5"/>
        <v>-0.32537465322640308</v>
      </c>
      <c r="H28" s="56" t="s">
        <v>295</v>
      </c>
      <c r="I28" s="22"/>
      <c r="J28" s="22"/>
      <c r="L28" s="78"/>
    </row>
    <row r="29" spans="1:12" x14ac:dyDescent="0.25">
      <c r="A29" s="40">
        <v>21</v>
      </c>
      <c r="B29" s="40">
        <v>5036</v>
      </c>
      <c r="C29" s="53" t="s">
        <v>39</v>
      </c>
      <c r="D29" s="8">
        <v>45376.91</v>
      </c>
      <c r="E29" s="42">
        <v>42185.1</v>
      </c>
      <c r="F29" s="8">
        <f t="shared" ref="F29:F35" si="6">D29-E29</f>
        <v>3191.8100000000049</v>
      </c>
      <c r="G29" s="34">
        <f t="shared" ref="G29:G35" si="7">IF(D29&lt;&gt;0,IFERROR(F29/E29," "),"-")</f>
        <v>7.566202284692948E-2</v>
      </c>
      <c r="H29" s="56"/>
      <c r="I29" s="22"/>
      <c r="J29" s="22"/>
      <c r="L29" s="78"/>
    </row>
    <row r="30" spans="1:12" x14ac:dyDescent="0.25">
      <c r="A30" s="40">
        <v>22</v>
      </c>
      <c r="B30" s="40">
        <v>5037</v>
      </c>
      <c r="C30" s="52" t="s">
        <v>40</v>
      </c>
      <c r="D30" s="8">
        <v>518524.1199999997</v>
      </c>
      <c r="E30" s="42">
        <v>526292.59999999916</v>
      </c>
      <c r="F30" s="8">
        <f t="shared" si="6"/>
        <v>-7768.4799999994575</v>
      </c>
      <c r="G30" s="34">
        <f t="shared" si="7"/>
        <v>-1.4760762359188538E-2</v>
      </c>
      <c r="H30" s="56"/>
      <c r="I30" s="22"/>
      <c r="J30" s="22"/>
      <c r="L30" s="78"/>
    </row>
    <row r="31" spans="1:12" x14ac:dyDescent="0.25">
      <c r="A31" s="40">
        <v>23</v>
      </c>
      <c r="B31" s="40">
        <v>5039</v>
      </c>
      <c r="C31" s="53" t="s">
        <v>41</v>
      </c>
      <c r="D31" s="8">
        <v>755.77</v>
      </c>
      <c r="E31" s="42">
        <v>889.74</v>
      </c>
      <c r="F31" s="8">
        <f t="shared" si="6"/>
        <v>-133.97000000000003</v>
      </c>
      <c r="G31" s="34">
        <f t="shared" si="7"/>
        <v>-0.15057207723604651</v>
      </c>
      <c r="H31" s="56"/>
      <c r="I31" s="22"/>
      <c r="J31" s="22"/>
      <c r="L31" s="78"/>
    </row>
    <row r="32" spans="1:12" ht="30" x14ac:dyDescent="0.25">
      <c r="A32" s="40">
        <v>24</v>
      </c>
      <c r="B32" s="40">
        <v>5040</v>
      </c>
      <c r="C32" s="53" t="s">
        <v>42</v>
      </c>
      <c r="D32" s="8">
        <v>7468.79</v>
      </c>
      <c r="E32" s="42">
        <v>12366.699999999999</v>
      </c>
      <c r="F32" s="8">
        <f t="shared" si="6"/>
        <v>-4897.9099999999989</v>
      </c>
      <c r="G32" s="34">
        <f t="shared" si="7"/>
        <v>-0.39605634486160407</v>
      </c>
      <c r="H32" s="56" t="s">
        <v>296</v>
      </c>
      <c r="I32" s="22"/>
      <c r="J32" s="22"/>
      <c r="L32" s="78"/>
    </row>
    <row r="33" spans="1:12" x14ac:dyDescent="0.25">
      <c r="A33" s="40">
        <v>25</v>
      </c>
      <c r="B33" s="40">
        <v>5113</v>
      </c>
      <c r="C33" s="52" t="s">
        <v>43</v>
      </c>
      <c r="D33" s="8">
        <v>26161.460000000014</v>
      </c>
      <c r="E33" s="42">
        <v>24129.610000000004</v>
      </c>
      <c r="F33" s="8">
        <f t="shared" si="6"/>
        <v>2031.8500000000095</v>
      </c>
      <c r="G33" s="34">
        <f t="shared" si="7"/>
        <v>8.4205670957798698E-2</v>
      </c>
      <c r="H33" s="56"/>
      <c r="I33" s="22"/>
      <c r="J33" s="22"/>
      <c r="L33" s="78"/>
    </row>
    <row r="34" spans="1:12" x14ac:dyDescent="0.25">
      <c r="A34" s="40">
        <v>26</v>
      </c>
      <c r="B34" s="40">
        <v>5125</v>
      </c>
      <c r="C34" s="52" t="s">
        <v>44</v>
      </c>
      <c r="D34" s="8">
        <v>33589.819999999992</v>
      </c>
      <c r="E34" s="42">
        <v>36105.510000000009</v>
      </c>
      <c r="F34" s="8">
        <f t="shared" si="6"/>
        <v>-2515.6900000000169</v>
      </c>
      <c r="G34" s="34">
        <f t="shared" si="7"/>
        <v>-6.9676068832707702E-2</v>
      </c>
      <c r="H34" s="56"/>
      <c r="I34" s="22"/>
      <c r="J34" s="22"/>
      <c r="L34" s="78"/>
    </row>
    <row r="35" spans="1:12" x14ac:dyDescent="0.25">
      <c r="A35" s="40">
        <v>27</v>
      </c>
      <c r="B35" s="40">
        <v>5133</v>
      </c>
      <c r="C35" s="52" t="s">
        <v>45</v>
      </c>
      <c r="D35" s="8">
        <v>137112.26</v>
      </c>
      <c r="E35" s="42">
        <v>130812.39999999991</v>
      </c>
      <c r="F35" s="8">
        <f t="shared" si="6"/>
        <v>6299.8600000001024</v>
      </c>
      <c r="G35" s="34">
        <f t="shared" si="7"/>
        <v>4.8159501698616547E-2</v>
      </c>
      <c r="H35" s="56"/>
      <c r="I35" s="22"/>
      <c r="J35" s="22"/>
      <c r="L35" s="78"/>
    </row>
    <row r="36" spans="1:12" ht="45" x14ac:dyDescent="0.25">
      <c r="A36" s="40">
        <v>28</v>
      </c>
      <c r="B36" s="40">
        <v>5140</v>
      </c>
      <c r="C36" s="52" t="s">
        <v>46</v>
      </c>
      <c r="D36" s="8">
        <v>6425.7300000000005</v>
      </c>
      <c r="E36" s="42">
        <v>4154.9100000000008</v>
      </c>
      <c r="F36" s="8">
        <f t="shared" ref="F36:F47" si="8">D36-E36</f>
        <v>2270.8199999999997</v>
      </c>
      <c r="G36" s="34">
        <f t="shared" ref="G36:G47" si="9">IF(D36&lt;&gt;0,IFERROR(F36/E36," "),"-")</f>
        <v>0.54653891420030742</v>
      </c>
      <c r="H36" s="56" t="s">
        <v>297</v>
      </c>
      <c r="I36" s="22"/>
      <c r="J36" s="22"/>
      <c r="L36" s="78"/>
    </row>
    <row r="37" spans="1:12" ht="30" x14ac:dyDescent="0.25">
      <c r="A37" s="40">
        <v>29</v>
      </c>
      <c r="B37" s="40">
        <v>5150</v>
      </c>
      <c r="C37" s="52" t="s">
        <v>47</v>
      </c>
      <c r="D37" s="8">
        <v>174363.55</v>
      </c>
      <c r="E37" s="42">
        <v>391114.4</v>
      </c>
      <c r="F37" s="8">
        <f t="shared" si="8"/>
        <v>-216750.85000000003</v>
      </c>
      <c r="G37" s="34">
        <f t="shared" si="9"/>
        <v>-0.55418785398850057</v>
      </c>
      <c r="H37" s="56" t="s">
        <v>48</v>
      </c>
      <c r="I37" s="22"/>
      <c r="J37" s="22"/>
      <c r="L37" s="78"/>
    </row>
    <row r="38" spans="1:12" x14ac:dyDescent="0.25">
      <c r="A38" s="40">
        <v>30</v>
      </c>
      <c r="B38" s="40">
        <v>5151</v>
      </c>
      <c r="C38" s="52" t="s">
        <v>298</v>
      </c>
      <c r="D38" s="8">
        <v>0</v>
      </c>
      <c r="E38" s="42">
        <v>0</v>
      </c>
      <c r="F38" s="8">
        <f t="shared" si="8"/>
        <v>0</v>
      </c>
      <c r="G38" s="34" t="str">
        <f t="shared" si="9"/>
        <v>-</v>
      </c>
      <c r="H38" s="57"/>
      <c r="I38" s="22"/>
      <c r="J38" s="22"/>
      <c r="L38" s="78"/>
    </row>
    <row r="39" spans="1:12" x14ac:dyDescent="0.25">
      <c r="A39" s="40">
        <v>31</v>
      </c>
      <c r="B39" s="40">
        <v>5155</v>
      </c>
      <c r="C39" s="52" t="s">
        <v>299</v>
      </c>
      <c r="D39" s="8">
        <v>0</v>
      </c>
      <c r="E39" s="42">
        <v>0</v>
      </c>
      <c r="F39" s="8">
        <f t="shared" si="8"/>
        <v>0</v>
      </c>
      <c r="G39" s="34" t="str">
        <f t="shared" si="9"/>
        <v>-</v>
      </c>
      <c r="H39" s="55"/>
      <c r="I39" s="22"/>
      <c r="J39" s="22"/>
      <c r="L39" s="78"/>
    </row>
    <row r="40" spans="1:12" x14ac:dyDescent="0.25">
      <c r="A40" s="40">
        <v>32</v>
      </c>
      <c r="B40" s="40">
        <v>5156</v>
      </c>
      <c r="C40" s="52" t="s">
        <v>300</v>
      </c>
      <c r="D40" s="8">
        <v>0</v>
      </c>
      <c r="E40" s="42">
        <v>0</v>
      </c>
      <c r="F40" s="8">
        <f t="shared" si="8"/>
        <v>0</v>
      </c>
      <c r="G40" s="34" t="str">
        <f t="shared" si="9"/>
        <v>-</v>
      </c>
      <c r="H40" s="55"/>
      <c r="I40" s="22"/>
      <c r="J40" s="22"/>
      <c r="L40" s="78"/>
    </row>
    <row r="41" spans="1:12" ht="30" x14ac:dyDescent="0.25">
      <c r="A41" s="40">
        <v>33</v>
      </c>
      <c r="B41" s="40">
        <v>5185</v>
      </c>
      <c r="C41" s="52" t="s">
        <v>49</v>
      </c>
      <c r="D41" s="8">
        <v>8561884.0000000093</v>
      </c>
      <c r="E41" s="42">
        <v>7758234.0000000028</v>
      </c>
      <c r="F41" s="8">
        <f t="shared" si="8"/>
        <v>803650.00000000652</v>
      </c>
      <c r="G41" s="34">
        <f t="shared" si="9"/>
        <v>0.1035867183175973</v>
      </c>
      <c r="H41" s="55"/>
      <c r="I41" s="22"/>
      <c r="J41" s="22"/>
      <c r="L41" s="78"/>
    </row>
    <row r="42" spans="1:12" ht="30" x14ac:dyDescent="0.25">
      <c r="A42" s="40">
        <v>34</v>
      </c>
      <c r="B42" s="40">
        <v>5186</v>
      </c>
      <c r="C42" s="52" t="s">
        <v>301</v>
      </c>
      <c r="D42" s="8">
        <v>0</v>
      </c>
      <c r="E42" s="42">
        <v>0</v>
      </c>
      <c r="F42" s="8">
        <f t="shared" si="8"/>
        <v>0</v>
      </c>
      <c r="G42" s="34" t="str">
        <f t="shared" si="9"/>
        <v>-</v>
      </c>
      <c r="H42" s="55"/>
      <c r="I42" s="22"/>
      <c r="J42" s="22"/>
      <c r="L42" s="78"/>
    </row>
    <row r="43" spans="1:12" x14ac:dyDescent="0.25">
      <c r="A43" s="40">
        <v>35</v>
      </c>
      <c r="B43" s="40">
        <v>5190</v>
      </c>
      <c r="C43" s="52" t="s">
        <v>50</v>
      </c>
      <c r="D43" s="8">
        <v>2204142.7599999956</v>
      </c>
      <c r="E43" s="42">
        <v>2128092.3199999975</v>
      </c>
      <c r="F43" s="8">
        <f t="shared" si="8"/>
        <v>76050.439999998081</v>
      </c>
      <c r="G43" s="34">
        <f t="shared" si="9"/>
        <v>3.5736438351508248E-2</v>
      </c>
      <c r="H43" s="55"/>
      <c r="I43" s="22"/>
      <c r="J43" s="22"/>
      <c r="L43" s="78"/>
    </row>
    <row r="44" spans="1:12" x14ac:dyDescent="0.25">
      <c r="A44" s="40">
        <v>36</v>
      </c>
      <c r="B44" s="40">
        <v>5191</v>
      </c>
      <c r="C44" s="52" t="s">
        <v>51</v>
      </c>
      <c r="D44" s="8">
        <v>518184.00000000326</v>
      </c>
      <c r="E44" s="42">
        <v>500946.29000000336</v>
      </c>
      <c r="F44" s="8">
        <f t="shared" si="8"/>
        <v>17237.709999999905</v>
      </c>
      <c r="G44" s="34">
        <f t="shared" si="9"/>
        <v>3.4410295762445489E-2</v>
      </c>
      <c r="H44" s="55"/>
      <c r="I44" s="22"/>
      <c r="J44" s="22"/>
      <c r="L44" s="78"/>
    </row>
    <row r="45" spans="1:12" ht="30" x14ac:dyDescent="0.25">
      <c r="A45" s="40">
        <v>37</v>
      </c>
      <c r="B45" s="40">
        <v>5196</v>
      </c>
      <c r="C45" s="52" t="s">
        <v>52</v>
      </c>
      <c r="D45" s="8">
        <v>6115772.8199999994</v>
      </c>
      <c r="E45" s="42">
        <v>5904171.5599999968</v>
      </c>
      <c r="F45" s="8">
        <f t="shared" si="8"/>
        <v>211601.26000000257</v>
      </c>
      <c r="G45" s="34">
        <f t="shared" si="9"/>
        <v>3.5839280388390793E-2</v>
      </c>
      <c r="H45" s="55"/>
      <c r="I45" s="22"/>
      <c r="J45" s="22"/>
      <c r="L45" s="78"/>
    </row>
    <row r="46" spans="1:12" ht="45" x14ac:dyDescent="0.25">
      <c r="A46" s="40">
        <v>38</v>
      </c>
      <c r="B46" s="40">
        <v>5260</v>
      </c>
      <c r="C46" s="52" t="s">
        <v>53</v>
      </c>
      <c r="D46" s="8">
        <v>65483.5</v>
      </c>
      <c r="E46" s="42">
        <v>8452.5</v>
      </c>
      <c r="F46" s="8">
        <f t="shared" si="8"/>
        <v>57031</v>
      </c>
      <c r="G46" s="34">
        <f t="shared" si="9"/>
        <v>6.7472345459923098</v>
      </c>
      <c r="H46" s="56" t="s">
        <v>302</v>
      </c>
      <c r="I46" s="22"/>
      <c r="J46" s="22"/>
      <c r="L46" s="78"/>
    </row>
    <row r="47" spans="1:12" ht="90.75" customHeight="1" x14ac:dyDescent="0.25">
      <c r="A47" s="40">
        <v>39</v>
      </c>
      <c r="B47" s="40">
        <v>5280</v>
      </c>
      <c r="C47" s="52" t="s">
        <v>55</v>
      </c>
      <c r="D47" s="8">
        <v>234390.71000000005</v>
      </c>
      <c r="E47" s="42">
        <v>202219.77</v>
      </c>
      <c r="F47" s="8">
        <f t="shared" si="8"/>
        <v>32170.940000000061</v>
      </c>
      <c r="G47" s="34">
        <f t="shared" si="9"/>
        <v>0.15908899510666075</v>
      </c>
      <c r="H47" s="55"/>
      <c r="I47" s="22"/>
      <c r="J47" s="22"/>
      <c r="L47" s="78"/>
    </row>
    <row r="48" spans="1:12" x14ac:dyDescent="0.25">
      <c r="A48" s="40">
        <v>40</v>
      </c>
      <c r="B48" s="40">
        <v>5515</v>
      </c>
      <c r="C48" s="52" t="s">
        <v>303</v>
      </c>
      <c r="D48" s="8">
        <v>6000</v>
      </c>
      <c r="E48" s="42">
        <v>0</v>
      </c>
      <c r="F48" s="8">
        <f t="shared" ref="F48:F102" si="10">D48-E48</f>
        <v>6000</v>
      </c>
      <c r="G48" s="34" t="str">
        <f t="shared" ref="G48:G102" si="11">IF(D48&lt;&gt;0,IFERROR(F48/E48," "),"-")</f>
        <v xml:space="preserve"> </v>
      </c>
      <c r="H48" s="56"/>
      <c r="I48" s="22"/>
      <c r="J48" s="22"/>
      <c r="L48" s="78"/>
    </row>
    <row r="49" spans="1:12" x14ac:dyDescent="0.25">
      <c r="A49" s="40">
        <v>41</v>
      </c>
      <c r="B49" s="40">
        <v>5525</v>
      </c>
      <c r="C49" s="52" t="s">
        <v>56</v>
      </c>
      <c r="D49" s="8">
        <v>0</v>
      </c>
      <c r="E49" s="42">
        <v>5032</v>
      </c>
      <c r="F49" s="8">
        <f t="shared" si="10"/>
        <v>-5032</v>
      </c>
      <c r="G49" s="34" t="str">
        <f t="shared" si="11"/>
        <v>-</v>
      </c>
      <c r="H49" s="56"/>
      <c r="I49" s="22"/>
      <c r="J49" s="22"/>
      <c r="L49" s="78"/>
    </row>
    <row r="50" spans="1:12" x14ac:dyDescent="0.25">
      <c r="A50" s="40">
        <v>42</v>
      </c>
      <c r="B50" s="40">
        <v>5560</v>
      </c>
      <c r="C50" s="52" t="s">
        <v>57</v>
      </c>
      <c r="D50" s="8">
        <v>0</v>
      </c>
      <c r="E50" s="42">
        <v>0</v>
      </c>
      <c r="F50" s="8">
        <f t="shared" si="10"/>
        <v>0</v>
      </c>
      <c r="G50" s="34" t="str">
        <f t="shared" si="11"/>
        <v>-</v>
      </c>
      <c r="H50" s="56"/>
      <c r="I50" s="22"/>
      <c r="J50" s="22"/>
      <c r="L50" s="78"/>
    </row>
    <row r="51" spans="1:12" ht="30" x14ac:dyDescent="0.25">
      <c r="A51" s="40">
        <v>43</v>
      </c>
      <c r="B51" s="40">
        <v>5561</v>
      </c>
      <c r="C51" s="52" t="s">
        <v>58</v>
      </c>
      <c r="D51" s="8">
        <v>0</v>
      </c>
      <c r="E51" s="42">
        <v>37500</v>
      </c>
      <c r="F51" s="8">
        <f t="shared" si="10"/>
        <v>-37500</v>
      </c>
      <c r="G51" s="34" t="str">
        <f t="shared" si="11"/>
        <v>-</v>
      </c>
      <c r="H51" s="56"/>
      <c r="I51" s="22"/>
      <c r="J51" s="22"/>
      <c r="L51" s="78"/>
    </row>
    <row r="52" spans="1:12" ht="30" x14ac:dyDescent="0.25">
      <c r="A52" s="40">
        <v>44</v>
      </c>
      <c r="B52" s="40">
        <v>5565</v>
      </c>
      <c r="C52" s="52" t="s">
        <v>59</v>
      </c>
      <c r="D52" s="8">
        <v>113410.83</v>
      </c>
      <c r="E52" s="42">
        <v>65257.630000000005</v>
      </c>
      <c r="F52" s="8">
        <f t="shared" si="10"/>
        <v>48153.2</v>
      </c>
      <c r="G52" s="34">
        <f t="shared" si="11"/>
        <v>0.73789379111683939</v>
      </c>
      <c r="H52" s="56" t="s">
        <v>304</v>
      </c>
      <c r="I52" s="22"/>
      <c r="J52" s="22"/>
      <c r="L52" s="78"/>
    </row>
    <row r="53" spans="1:12" x14ac:dyDescent="0.25">
      <c r="A53" s="40">
        <v>45</v>
      </c>
      <c r="B53" s="40">
        <v>5570</v>
      </c>
      <c r="C53" s="52" t="s">
        <v>305</v>
      </c>
      <c r="D53" s="8">
        <v>3309.5200000000013</v>
      </c>
      <c r="E53" s="42">
        <v>0</v>
      </c>
      <c r="F53" s="8">
        <f t="shared" si="10"/>
        <v>3309.5200000000013</v>
      </c>
      <c r="G53" s="34" t="str">
        <f t="shared" si="11"/>
        <v xml:space="preserve"> </v>
      </c>
      <c r="H53" s="56"/>
      <c r="I53" s="22"/>
      <c r="J53" s="22"/>
      <c r="L53" s="78"/>
    </row>
    <row r="54" spans="1:12" ht="30" x14ac:dyDescent="0.25">
      <c r="A54" s="40">
        <v>46</v>
      </c>
      <c r="B54" s="40">
        <v>5588</v>
      </c>
      <c r="C54" s="52" t="s">
        <v>306</v>
      </c>
      <c r="D54" s="8">
        <v>14429</v>
      </c>
      <c r="E54" s="42">
        <v>14428.999999999998</v>
      </c>
      <c r="F54" s="8">
        <f t="shared" si="10"/>
        <v>0</v>
      </c>
      <c r="G54" s="34">
        <f t="shared" si="11"/>
        <v>0</v>
      </c>
      <c r="H54" s="56"/>
      <c r="I54" s="22"/>
      <c r="J54" s="22"/>
      <c r="L54" s="78"/>
    </row>
    <row r="55" spans="1:12" ht="30" x14ac:dyDescent="0.25">
      <c r="A55" s="40">
        <v>47</v>
      </c>
      <c r="B55" s="40">
        <v>5595</v>
      </c>
      <c r="C55" s="52" t="s">
        <v>60</v>
      </c>
      <c r="D55" s="8">
        <v>0</v>
      </c>
      <c r="E55" s="42">
        <v>0</v>
      </c>
      <c r="F55" s="8">
        <f t="shared" si="10"/>
        <v>0</v>
      </c>
      <c r="G55" s="34" t="str">
        <f t="shared" si="11"/>
        <v>-</v>
      </c>
      <c r="H55" s="56"/>
      <c r="I55" s="22"/>
      <c r="J55" s="22"/>
      <c r="L55" s="78"/>
    </row>
    <row r="56" spans="1:12" ht="30" x14ac:dyDescent="0.25">
      <c r="A56" s="40">
        <v>48</v>
      </c>
      <c r="B56" s="40">
        <v>5600</v>
      </c>
      <c r="C56" s="52" t="s">
        <v>61</v>
      </c>
      <c r="D56" s="8">
        <v>36624.5</v>
      </c>
      <c r="E56" s="42">
        <v>13839.529999999999</v>
      </c>
      <c r="F56" s="8">
        <f t="shared" si="10"/>
        <v>22784.97</v>
      </c>
      <c r="G56" s="34">
        <f t="shared" si="11"/>
        <v>1.6463687711938197</v>
      </c>
      <c r="H56" s="56" t="s">
        <v>307</v>
      </c>
      <c r="I56" s="22"/>
      <c r="J56" s="22"/>
      <c r="L56" s="78"/>
    </row>
    <row r="57" spans="1:12" ht="60" x14ac:dyDescent="0.25">
      <c r="A57" s="40">
        <v>49</v>
      </c>
      <c r="B57" s="40">
        <v>5605</v>
      </c>
      <c r="C57" s="52" t="s">
        <v>62</v>
      </c>
      <c r="D57" s="8">
        <v>2035.48</v>
      </c>
      <c r="E57" s="42">
        <v>31749.74</v>
      </c>
      <c r="F57" s="8">
        <f t="shared" si="10"/>
        <v>-29714.260000000002</v>
      </c>
      <c r="G57" s="34">
        <f t="shared" si="11"/>
        <v>-0.93588986870443669</v>
      </c>
      <c r="H57" s="56" t="s">
        <v>308</v>
      </c>
      <c r="I57" s="22"/>
      <c r="J57" s="22"/>
      <c r="L57" s="78"/>
    </row>
    <row r="58" spans="1:12" x14ac:dyDescent="0.25">
      <c r="A58" s="40">
        <v>50</v>
      </c>
      <c r="B58" s="40">
        <v>5610</v>
      </c>
      <c r="C58" s="52" t="s">
        <v>64</v>
      </c>
      <c r="D58" s="8">
        <v>270882.22000000009</v>
      </c>
      <c r="E58" s="42">
        <v>240806.79</v>
      </c>
      <c r="F58" s="8">
        <f t="shared" si="10"/>
        <v>30075.43000000008</v>
      </c>
      <c r="G58" s="34">
        <f t="shared" si="11"/>
        <v>0.12489444338342819</v>
      </c>
      <c r="H58" s="56"/>
      <c r="I58" s="22"/>
      <c r="J58" s="22"/>
      <c r="L58" s="78"/>
    </row>
    <row r="59" spans="1:12" ht="45.75" customHeight="1" x14ac:dyDescent="0.25">
      <c r="A59" s="40">
        <v>51</v>
      </c>
      <c r="B59" s="40">
        <v>5620</v>
      </c>
      <c r="C59" s="52" t="s">
        <v>65</v>
      </c>
      <c r="D59" s="8">
        <v>405009.73</v>
      </c>
      <c r="E59" s="42">
        <v>17220.25</v>
      </c>
      <c r="F59" s="8">
        <f t="shared" si="10"/>
        <v>387789.48</v>
      </c>
      <c r="G59" s="34">
        <f t="shared" si="11"/>
        <v>22.519387349196439</v>
      </c>
      <c r="H59" s="56" t="s">
        <v>290</v>
      </c>
      <c r="I59" s="22"/>
      <c r="J59" s="22"/>
      <c r="L59" s="78"/>
    </row>
    <row r="60" spans="1:12" x14ac:dyDescent="0.25">
      <c r="A60" s="40">
        <v>52</v>
      </c>
      <c r="B60" s="40">
        <v>5630</v>
      </c>
      <c r="C60" s="52" t="s">
        <v>66</v>
      </c>
      <c r="D60" s="8">
        <v>20019.3</v>
      </c>
      <c r="E60" s="42">
        <v>19690.72</v>
      </c>
      <c r="F60" s="8">
        <f t="shared" si="10"/>
        <v>328.57999999999811</v>
      </c>
      <c r="G60" s="34">
        <f t="shared" si="11"/>
        <v>1.6687048518286691E-2</v>
      </c>
      <c r="H60" s="56"/>
      <c r="I60" s="22"/>
      <c r="J60" s="22"/>
      <c r="L60" s="78"/>
    </row>
    <row r="61" spans="1:12" x14ac:dyDescent="0.25">
      <c r="A61" s="40">
        <v>53</v>
      </c>
      <c r="B61" s="40">
        <v>5650</v>
      </c>
      <c r="C61" s="52" t="s">
        <v>67</v>
      </c>
      <c r="D61" s="8">
        <v>0</v>
      </c>
      <c r="E61" s="42">
        <v>0</v>
      </c>
      <c r="F61" s="8">
        <f t="shared" si="10"/>
        <v>0</v>
      </c>
      <c r="G61" s="34" t="str">
        <f t="shared" si="11"/>
        <v>-</v>
      </c>
      <c r="H61" s="56"/>
      <c r="I61" s="22"/>
      <c r="J61" s="22"/>
      <c r="L61" s="78"/>
    </row>
    <row r="62" spans="1:12" ht="38.450000000000003" customHeight="1" x14ac:dyDescent="0.25">
      <c r="A62" s="40">
        <v>54</v>
      </c>
      <c r="B62" s="40">
        <v>5675</v>
      </c>
      <c r="C62" s="52" t="s">
        <v>68</v>
      </c>
      <c r="D62" s="8">
        <v>1090278.28</v>
      </c>
      <c r="E62" s="42">
        <v>624262.82999999996</v>
      </c>
      <c r="F62" s="8">
        <f t="shared" si="10"/>
        <v>466015.45000000007</v>
      </c>
      <c r="G62" s="34">
        <f t="shared" si="11"/>
        <v>0.74650520198359416</v>
      </c>
      <c r="H62" s="56" t="s">
        <v>309</v>
      </c>
      <c r="I62" s="22"/>
      <c r="J62" s="22"/>
      <c r="L62" s="78"/>
    </row>
    <row r="63" spans="1:12" x14ac:dyDescent="0.25">
      <c r="A63" s="40">
        <v>55</v>
      </c>
      <c r="B63" s="40">
        <v>5700</v>
      </c>
      <c r="C63" s="52" t="s">
        <v>310</v>
      </c>
      <c r="D63" s="8">
        <v>0</v>
      </c>
      <c r="E63" s="42">
        <v>74002</v>
      </c>
      <c r="F63" s="8">
        <f t="shared" si="10"/>
        <v>-74002</v>
      </c>
      <c r="G63" s="34" t="str">
        <f t="shared" si="11"/>
        <v>-</v>
      </c>
      <c r="H63" s="56"/>
      <c r="I63" s="22"/>
      <c r="J63" s="22"/>
      <c r="L63" s="78"/>
    </row>
    <row r="64" spans="1:12" ht="45" x14ac:dyDescent="0.25">
      <c r="A64" s="40">
        <v>56</v>
      </c>
      <c r="B64" s="40">
        <v>5725</v>
      </c>
      <c r="C64" s="52" t="s">
        <v>69</v>
      </c>
      <c r="D64" s="8">
        <v>158032.94</v>
      </c>
      <c r="E64" s="42">
        <v>7680</v>
      </c>
      <c r="F64" s="8">
        <f t="shared" si="10"/>
        <v>150352.94</v>
      </c>
      <c r="G64" s="34">
        <f t="shared" si="11"/>
        <v>19.577205729166668</v>
      </c>
      <c r="H64" s="56" t="s">
        <v>311</v>
      </c>
      <c r="I64" s="22"/>
      <c r="J64" s="22"/>
      <c r="L64" s="78"/>
    </row>
    <row r="65" spans="1:12" ht="45" x14ac:dyDescent="0.25">
      <c r="A65" s="40">
        <v>57</v>
      </c>
      <c r="B65" s="40">
        <v>5730</v>
      </c>
      <c r="C65" s="52" t="s">
        <v>70</v>
      </c>
      <c r="D65" s="8">
        <v>10175.720000000001</v>
      </c>
      <c r="E65" s="42">
        <v>800</v>
      </c>
      <c r="F65" s="8">
        <f t="shared" si="10"/>
        <v>9375.7200000000012</v>
      </c>
      <c r="G65" s="34">
        <f t="shared" si="11"/>
        <v>11.719650000000001</v>
      </c>
      <c r="H65" s="56" t="s">
        <v>312</v>
      </c>
      <c r="I65" s="22"/>
      <c r="J65" s="22"/>
      <c r="L65" s="78"/>
    </row>
    <row r="66" spans="1:12" ht="45" x14ac:dyDescent="0.25">
      <c r="A66" s="40">
        <v>58</v>
      </c>
      <c r="B66" s="40">
        <v>5760</v>
      </c>
      <c r="C66" s="52" t="s">
        <v>71</v>
      </c>
      <c r="D66" s="8">
        <v>49016.399999999994</v>
      </c>
      <c r="E66" s="42">
        <v>34488.629999999997</v>
      </c>
      <c r="F66" s="8">
        <f t="shared" si="10"/>
        <v>14527.769999999997</v>
      </c>
      <c r="G66" s="34">
        <f t="shared" si="11"/>
        <v>0.42123360655381203</v>
      </c>
      <c r="H66" s="56" t="s">
        <v>313</v>
      </c>
      <c r="I66" s="22"/>
      <c r="J66" s="22"/>
      <c r="L66" s="78"/>
    </row>
    <row r="67" spans="1:12" x14ac:dyDescent="0.25">
      <c r="A67" s="40">
        <v>59</v>
      </c>
      <c r="B67" s="40">
        <v>5860</v>
      </c>
      <c r="C67" s="52" t="s">
        <v>72</v>
      </c>
      <c r="D67" s="8">
        <v>2151866.0699999998</v>
      </c>
      <c r="E67" s="42">
        <v>1903653.1899999997</v>
      </c>
      <c r="F67" s="8">
        <f t="shared" si="10"/>
        <v>248212.88000000012</v>
      </c>
      <c r="G67" s="34">
        <f t="shared" si="11"/>
        <v>0.13038765742829458</v>
      </c>
      <c r="H67" s="56"/>
      <c r="I67" s="22"/>
      <c r="J67" s="22"/>
      <c r="L67" s="78"/>
    </row>
    <row r="68" spans="1:12" ht="30" x14ac:dyDescent="0.25">
      <c r="A68" s="40">
        <v>60</v>
      </c>
      <c r="B68" s="40">
        <v>5864</v>
      </c>
      <c r="C68" s="52" t="s">
        <v>314</v>
      </c>
      <c r="D68" s="8">
        <v>5943.83</v>
      </c>
      <c r="E68" s="42">
        <v>7075.58</v>
      </c>
      <c r="F68" s="8">
        <f t="shared" si="10"/>
        <v>-1131.75</v>
      </c>
      <c r="G68" s="34">
        <f t="shared" si="11"/>
        <v>-0.1599515516749157</v>
      </c>
      <c r="H68" s="56"/>
      <c r="I68" s="22"/>
      <c r="J68" s="22"/>
      <c r="L68" s="78"/>
    </row>
    <row r="69" spans="1:12" x14ac:dyDescent="0.25">
      <c r="A69" s="40">
        <v>61</v>
      </c>
      <c r="B69" s="40">
        <v>5867</v>
      </c>
      <c r="C69" s="52" t="s">
        <v>74</v>
      </c>
      <c r="D69" s="8">
        <v>1963.9999999999995</v>
      </c>
      <c r="E69" s="42">
        <v>0</v>
      </c>
      <c r="F69" s="8">
        <f t="shared" si="10"/>
        <v>1963.9999999999995</v>
      </c>
      <c r="G69" s="34" t="str">
        <f t="shared" si="11"/>
        <v xml:space="preserve"> </v>
      </c>
      <c r="H69" s="56"/>
      <c r="I69" s="22"/>
      <c r="J69" s="22"/>
      <c r="L69" s="78"/>
    </row>
    <row r="70" spans="1:12" x14ac:dyDescent="0.25">
      <c r="A70" s="40">
        <v>62</v>
      </c>
      <c r="B70" s="40">
        <v>6121</v>
      </c>
      <c r="C70" s="52" t="s">
        <v>75</v>
      </c>
      <c r="D70" s="8">
        <v>134607.56999999998</v>
      </c>
      <c r="E70" s="42">
        <v>120610.34999999998</v>
      </c>
      <c r="F70" s="8">
        <f t="shared" si="10"/>
        <v>13997.220000000001</v>
      </c>
      <c r="G70" s="34">
        <f t="shared" si="11"/>
        <v>0.11605322428796537</v>
      </c>
      <c r="H70" s="56"/>
      <c r="I70" s="22"/>
      <c r="J70" s="22"/>
      <c r="L70" s="78"/>
    </row>
    <row r="71" spans="1:12" ht="30" x14ac:dyDescent="0.25">
      <c r="A71" s="40">
        <v>63</v>
      </c>
      <c r="B71" s="40">
        <v>6122</v>
      </c>
      <c r="C71" s="52" t="s">
        <v>315</v>
      </c>
      <c r="D71" s="8">
        <v>0</v>
      </c>
      <c r="E71" s="42">
        <v>0</v>
      </c>
      <c r="F71" s="8">
        <f t="shared" si="10"/>
        <v>0</v>
      </c>
      <c r="G71" s="34" t="str">
        <f t="shared" si="11"/>
        <v>-</v>
      </c>
      <c r="H71" s="56"/>
      <c r="I71" s="22"/>
      <c r="J71" s="22"/>
      <c r="L71" s="78"/>
    </row>
    <row r="72" spans="1:12" ht="45" x14ac:dyDescent="0.25">
      <c r="A72" s="40">
        <v>64</v>
      </c>
      <c r="B72" s="40">
        <v>6123</v>
      </c>
      <c r="C72" s="52" t="s">
        <v>76</v>
      </c>
      <c r="D72" s="8">
        <v>1880</v>
      </c>
      <c r="E72" s="42">
        <v>13965.990000000002</v>
      </c>
      <c r="F72" s="8">
        <f t="shared" si="10"/>
        <v>-12085.990000000002</v>
      </c>
      <c r="G72" s="34">
        <f t="shared" si="11"/>
        <v>-0.86538727293947659</v>
      </c>
      <c r="H72" s="56" t="s">
        <v>316</v>
      </c>
      <c r="I72" s="22"/>
      <c r="J72" s="22"/>
      <c r="L72" s="78"/>
    </row>
    <row r="73" spans="1:12" x14ac:dyDescent="0.25">
      <c r="A73" s="40">
        <v>65</v>
      </c>
      <c r="B73" s="40">
        <v>6124</v>
      </c>
      <c r="C73" s="52" t="s">
        <v>78</v>
      </c>
      <c r="D73" s="8">
        <v>144285.02000000002</v>
      </c>
      <c r="E73" s="42">
        <v>135583.34999999998</v>
      </c>
      <c r="F73" s="8">
        <f t="shared" si="10"/>
        <v>8701.6700000000419</v>
      </c>
      <c r="G73" s="34">
        <f t="shared" si="11"/>
        <v>6.4179488115613331E-2</v>
      </c>
      <c r="H73" s="56"/>
      <c r="I73" s="22"/>
      <c r="J73" s="22"/>
      <c r="L73" s="78"/>
    </row>
    <row r="74" spans="1:12" ht="30" x14ac:dyDescent="0.25">
      <c r="A74" s="40">
        <v>66</v>
      </c>
      <c r="B74" s="40">
        <v>6125</v>
      </c>
      <c r="C74" s="52" t="s">
        <v>79</v>
      </c>
      <c r="D74" s="8">
        <v>5894.91</v>
      </c>
      <c r="E74" s="42">
        <v>10023.31</v>
      </c>
      <c r="F74" s="8">
        <f t="shared" si="10"/>
        <v>-4128.3999999999996</v>
      </c>
      <c r="G74" s="34">
        <f t="shared" si="11"/>
        <v>-0.41187990793460444</v>
      </c>
      <c r="H74" s="56" t="s">
        <v>317</v>
      </c>
      <c r="I74" s="22"/>
      <c r="J74" s="22"/>
      <c r="L74" s="78"/>
    </row>
    <row r="75" spans="1:12" ht="45" x14ac:dyDescent="0.25">
      <c r="A75" s="40">
        <v>67</v>
      </c>
      <c r="B75" s="40">
        <v>6126</v>
      </c>
      <c r="C75" s="52" t="s">
        <v>80</v>
      </c>
      <c r="D75" s="8">
        <v>27185.749999999996</v>
      </c>
      <c r="E75" s="42">
        <v>36099.439999999995</v>
      </c>
      <c r="F75" s="8">
        <f t="shared" si="10"/>
        <v>-8913.6899999999987</v>
      </c>
      <c r="G75" s="34">
        <f t="shared" si="11"/>
        <v>-0.24692045084355879</v>
      </c>
      <c r="H75" s="56" t="s">
        <v>318</v>
      </c>
      <c r="I75" s="22"/>
      <c r="J75" s="22"/>
      <c r="L75" s="78"/>
    </row>
    <row r="76" spans="1:12" ht="45" x14ac:dyDescent="0.25">
      <c r="A76" s="40">
        <v>68</v>
      </c>
      <c r="B76" s="40">
        <v>6132</v>
      </c>
      <c r="C76" s="52" t="s">
        <v>81</v>
      </c>
      <c r="D76" s="8">
        <v>544.25</v>
      </c>
      <c r="E76" s="42">
        <v>28916.85</v>
      </c>
      <c r="F76" s="8">
        <f t="shared" si="10"/>
        <v>-28372.6</v>
      </c>
      <c r="G76" s="34">
        <f t="shared" si="11"/>
        <v>-0.98117879367911787</v>
      </c>
      <c r="H76" s="56" t="s">
        <v>319</v>
      </c>
      <c r="I76" s="22"/>
      <c r="J76" s="22"/>
      <c r="L76" s="78"/>
    </row>
    <row r="77" spans="1:12" x14ac:dyDescent="0.25">
      <c r="A77" s="40">
        <v>69</v>
      </c>
      <c r="B77" s="40">
        <v>6135</v>
      </c>
      <c r="C77" s="52" t="s">
        <v>82</v>
      </c>
      <c r="D77" s="8">
        <v>0</v>
      </c>
      <c r="E77" s="42">
        <v>32</v>
      </c>
      <c r="F77" s="8">
        <f t="shared" si="10"/>
        <v>-32</v>
      </c>
      <c r="G77" s="34" t="str">
        <f t="shared" si="11"/>
        <v>-</v>
      </c>
      <c r="H77" s="56"/>
      <c r="I77" s="22"/>
      <c r="J77" s="22"/>
      <c r="L77" s="78"/>
    </row>
    <row r="78" spans="1:12" ht="30" x14ac:dyDescent="0.25">
      <c r="A78" s="40">
        <v>70</v>
      </c>
      <c r="B78" s="40">
        <v>6140</v>
      </c>
      <c r="C78" s="52" t="s">
        <v>320</v>
      </c>
      <c r="D78" s="8">
        <v>4700</v>
      </c>
      <c r="E78" s="42">
        <v>0</v>
      </c>
      <c r="F78" s="8">
        <f t="shared" si="10"/>
        <v>4700</v>
      </c>
      <c r="G78" s="34" t="str">
        <f t="shared" si="11"/>
        <v xml:space="preserve"> </v>
      </c>
      <c r="H78" s="56"/>
      <c r="I78" s="22"/>
      <c r="J78" s="22"/>
      <c r="L78" s="78"/>
    </row>
    <row r="79" spans="1:12" x14ac:dyDescent="0.25">
      <c r="A79" s="40">
        <v>71</v>
      </c>
      <c r="B79" s="40">
        <v>6160</v>
      </c>
      <c r="C79" s="52" t="s">
        <v>83</v>
      </c>
      <c r="D79" s="8">
        <v>10851238.660000004</v>
      </c>
      <c r="E79" s="42">
        <v>12392203.200000001</v>
      </c>
      <c r="F79" s="8">
        <f t="shared" si="10"/>
        <v>-1540964.5399999972</v>
      </c>
      <c r="G79" s="34">
        <f t="shared" si="11"/>
        <v>-0.12434952164115555</v>
      </c>
      <c r="H79" s="56"/>
      <c r="I79" s="22"/>
      <c r="J79" s="22"/>
      <c r="L79" s="78"/>
    </row>
    <row r="80" spans="1:12" x14ac:dyDescent="0.25">
      <c r="A80" s="40">
        <v>72</v>
      </c>
      <c r="B80" s="40">
        <v>6162</v>
      </c>
      <c r="C80" s="52" t="s">
        <v>84</v>
      </c>
      <c r="D80" s="8">
        <v>13258.330000000002</v>
      </c>
      <c r="E80" s="42">
        <v>12009.26</v>
      </c>
      <c r="F80" s="8">
        <f t="shared" si="10"/>
        <v>1249.0700000000015</v>
      </c>
      <c r="G80" s="34">
        <f t="shared" si="11"/>
        <v>0.10400890646051476</v>
      </c>
      <c r="H80" s="56"/>
      <c r="I80" s="22"/>
      <c r="J80" s="22"/>
      <c r="L80" s="78"/>
    </row>
    <row r="81" spans="1:12" x14ac:dyDescent="0.25">
      <c r="A81" s="40">
        <v>73</v>
      </c>
      <c r="B81" s="40">
        <v>6165</v>
      </c>
      <c r="C81" s="52" t="s">
        <v>85</v>
      </c>
      <c r="D81" s="8">
        <v>52235.729999999996</v>
      </c>
      <c r="E81" s="42">
        <v>63570.8</v>
      </c>
      <c r="F81" s="8">
        <f t="shared" si="10"/>
        <v>-11335.070000000007</v>
      </c>
      <c r="G81" s="34">
        <f t="shared" si="11"/>
        <v>-0.17830623493805342</v>
      </c>
      <c r="H81" s="56"/>
      <c r="I81" s="22"/>
      <c r="J81" s="22"/>
      <c r="L81" s="78"/>
    </row>
    <row r="82" spans="1:12" ht="45" x14ac:dyDescent="0.25">
      <c r="A82" s="40">
        <v>74</v>
      </c>
      <c r="B82" s="40">
        <v>6174</v>
      </c>
      <c r="C82" s="52" t="s">
        <v>86</v>
      </c>
      <c r="D82" s="8">
        <v>120031.57</v>
      </c>
      <c r="E82" s="42">
        <v>91961.65</v>
      </c>
      <c r="F82" s="8">
        <f t="shared" si="10"/>
        <v>28069.920000000013</v>
      </c>
      <c r="G82" s="34">
        <f t="shared" si="11"/>
        <v>0.30523506265927169</v>
      </c>
      <c r="H82" s="56" t="s">
        <v>321</v>
      </c>
      <c r="I82" s="22"/>
      <c r="J82" s="22"/>
      <c r="L82" s="78"/>
    </row>
    <row r="83" spans="1:12" ht="45" x14ac:dyDescent="0.25">
      <c r="A83" s="40">
        <v>75</v>
      </c>
      <c r="B83" s="40">
        <v>6175</v>
      </c>
      <c r="C83" s="52" t="s">
        <v>87</v>
      </c>
      <c r="D83" s="8">
        <v>28078.79</v>
      </c>
      <c r="E83" s="42">
        <v>13301.33</v>
      </c>
      <c r="F83" s="8">
        <f t="shared" si="10"/>
        <v>14777.460000000001</v>
      </c>
      <c r="G83" s="34">
        <f t="shared" si="11"/>
        <v>1.1109761204330695</v>
      </c>
      <c r="H83" s="56" t="s">
        <v>322</v>
      </c>
      <c r="I83" s="22"/>
      <c r="J83" s="22"/>
      <c r="L83" s="78"/>
    </row>
    <row r="84" spans="1:12" x14ac:dyDescent="0.25">
      <c r="A84" s="40">
        <v>76</v>
      </c>
      <c r="B84" s="40">
        <v>6179</v>
      </c>
      <c r="C84" s="52" t="s">
        <v>323</v>
      </c>
      <c r="D84" s="8">
        <v>875991.05</v>
      </c>
      <c r="E84" s="42">
        <v>948390.21</v>
      </c>
      <c r="F84" s="8">
        <f t="shared" si="10"/>
        <v>-72399.159999999916</v>
      </c>
      <c r="G84" s="34">
        <f t="shared" si="11"/>
        <v>-7.6338999745684769E-2</v>
      </c>
      <c r="H84" s="55"/>
      <c r="I84" s="22"/>
      <c r="J84" s="22"/>
      <c r="L84" s="78"/>
    </row>
    <row r="85" spans="1:12" x14ac:dyDescent="0.25">
      <c r="A85" s="40">
        <v>77</v>
      </c>
      <c r="B85" s="40">
        <v>6180</v>
      </c>
      <c r="C85" s="52" t="s">
        <v>89</v>
      </c>
      <c r="D85" s="8">
        <v>0</v>
      </c>
      <c r="E85" s="42">
        <v>0</v>
      </c>
      <c r="F85" s="8">
        <f t="shared" si="10"/>
        <v>0</v>
      </c>
      <c r="G85" s="34" t="str">
        <f t="shared" si="11"/>
        <v>-</v>
      </c>
      <c r="H85" s="55"/>
      <c r="I85" s="22"/>
      <c r="J85" s="22"/>
      <c r="L85" s="78"/>
    </row>
    <row r="86" spans="1:12" ht="30" x14ac:dyDescent="0.25">
      <c r="A86" s="40">
        <v>78</v>
      </c>
      <c r="B86" s="40">
        <v>6190</v>
      </c>
      <c r="C86" s="52" t="s">
        <v>90</v>
      </c>
      <c r="D86" s="8">
        <v>714.48999999999967</v>
      </c>
      <c r="E86" s="42">
        <v>503.07000000000028</v>
      </c>
      <c r="F86" s="8">
        <f t="shared" si="10"/>
        <v>211.41999999999939</v>
      </c>
      <c r="G86" s="34">
        <f t="shared" si="11"/>
        <v>0.42025960601904161</v>
      </c>
      <c r="H86" s="56" t="s">
        <v>324</v>
      </c>
      <c r="I86" s="22"/>
      <c r="J86" s="22"/>
      <c r="L86" s="78"/>
    </row>
    <row r="87" spans="1:12" ht="30" x14ac:dyDescent="0.25">
      <c r="A87" s="40">
        <v>79</v>
      </c>
      <c r="B87" s="40">
        <v>6202</v>
      </c>
      <c r="C87" s="52" t="s">
        <v>91</v>
      </c>
      <c r="D87" s="8">
        <v>987.16999999999985</v>
      </c>
      <c r="E87" s="42">
        <v>2375</v>
      </c>
      <c r="F87" s="8">
        <f t="shared" si="10"/>
        <v>-1387.8300000000002</v>
      </c>
      <c r="G87" s="34">
        <f t="shared" si="11"/>
        <v>-0.58434947368421064</v>
      </c>
      <c r="H87" s="56" t="s">
        <v>325</v>
      </c>
      <c r="I87" s="22"/>
      <c r="J87" s="22"/>
      <c r="L87" s="78"/>
    </row>
    <row r="88" spans="1:12" x14ac:dyDescent="0.25">
      <c r="A88" s="40">
        <v>80</v>
      </c>
      <c r="B88" s="40">
        <v>6203</v>
      </c>
      <c r="C88" s="52" t="s">
        <v>92</v>
      </c>
      <c r="D88" s="8">
        <v>246654.27000000008</v>
      </c>
      <c r="E88" s="42">
        <v>232836.64999999997</v>
      </c>
      <c r="F88" s="8">
        <f t="shared" si="10"/>
        <v>13817.620000000112</v>
      </c>
      <c r="G88" s="34">
        <f t="shared" si="11"/>
        <v>5.9344695089884318E-2</v>
      </c>
      <c r="H88" s="55"/>
      <c r="I88" s="22"/>
      <c r="J88" s="22"/>
      <c r="L88" s="78"/>
    </row>
    <row r="89" spans="1:12" ht="30" x14ac:dyDescent="0.25">
      <c r="A89" s="40">
        <v>81</v>
      </c>
      <c r="B89" s="40">
        <v>6207</v>
      </c>
      <c r="C89" s="52" t="s">
        <v>93</v>
      </c>
      <c r="D89" s="8">
        <v>7029999</v>
      </c>
      <c r="E89" s="42">
        <v>5975496</v>
      </c>
      <c r="F89" s="8">
        <f t="shared" si="10"/>
        <v>1054503</v>
      </c>
      <c r="G89" s="34">
        <f t="shared" si="11"/>
        <v>0.17647120841516756</v>
      </c>
      <c r="H89" s="56"/>
      <c r="I89" s="22"/>
      <c r="J89" s="22"/>
      <c r="L89" s="78"/>
    </row>
    <row r="90" spans="1:12" x14ac:dyDescent="0.25">
      <c r="A90" s="40">
        <v>82</v>
      </c>
      <c r="B90" s="40">
        <v>6225</v>
      </c>
      <c r="C90" s="52" t="s">
        <v>94</v>
      </c>
      <c r="D90" s="8">
        <v>83.76</v>
      </c>
      <c r="E90" s="42">
        <v>0</v>
      </c>
      <c r="F90" s="8">
        <f t="shared" si="10"/>
        <v>83.76</v>
      </c>
      <c r="G90" s="34" t="str">
        <f t="shared" si="11"/>
        <v xml:space="preserve"> </v>
      </c>
      <c r="H90" s="55"/>
      <c r="I90" s="22"/>
      <c r="J90" s="22"/>
      <c r="L90" s="78"/>
    </row>
    <row r="91" spans="1:12" ht="30" x14ac:dyDescent="0.25">
      <c r="A91" s="40">
        <v>83</v>
      </c>
      <c r="B91" s="40">
        <v>6226</v>
      </c>
      <c r="C91" s="52" t="s">
        <v>95</v>
      </c>
      <c r="D91" s="8">
        <v>11374.859999999999</v>
      </c>
      <c r="E91" s="42">
        <v>0</v>
      </c>
      <c r="F91" s="8">
        <f t="shared" si="10"/>
        <v>11374.859999999999</v>
      </c>
      <c r="G91" s="34" t="str">
        <f t="shared" si="11"/>
        <v xml:space="preserve"> </v>
      </c>
      <c r="H91" s="55"/>
      <c r="I91" s="22"/>
      <c r="J91" s="22"/>
      <c r="L91" s="78"/>
    </row>
    <row r="92" spans="1:12" ht="30" x14ac:dyDescent="0.25">
      <c r="A92" s="40">
        <v>84</v>
      </c>
      <c r="B92" s="40">
        <v>6227</v>
      </c>
      <c r="C92" s="52" t="s">
        <v>96</v>
      </c>
      <c r="D92" s="8">
        <v>172.62</v>
      </c>
      <c r="E92" s="42">
        <v>191.8</v>
      </c>
      <c r="F92" s="8">
        <f t="shared" si="10"/>
        <v>-19.180000000000007</v>
      </c>
      <c r="G92" s="34">
        <f t="shared" si="11"/>
        <v>-0.10000000000000003</v>
      </c>
      <c r="H92" s="55"/>
      <c r="I92" s="22"/>
      <c r="J92" s="22"/>
      <c r="L92" s="78"/>
    </row>
    <row r="93" spans="1:12" ht="30" x14ac:dyDescent="0.25">
      <c r="A93" s="40">
        <v>85</v>
      </c>
      <c r="B93" s="40">
        <v>6228</v>
      </c>
      <c r="C93" s="52" t="s">
        <v>98</v>
      </c>
      <c r="D93" s="8">
        <v>4071.7099999999996</v>
      </c>
      <c r="E93" s="42">
        <v>1157.75</v>
      </c>
      <c r="F93" s="8">
        <f t="shared" si="10"/>
        <v>2913.9599999999996</v>
      </c>
      <c r="G93" s="34">
        <f t="shared" si="11"/>
        <v>2.5169164327359099</v>
      </c>
      <c r="H93" s="56" t="s">
        <v>326</v>
      </c>
      <c r="I93" s="22"/>
      <c r="J93" s="22"/>
      <c r="L93" s="78"/>
    </row>
    <row r="94" spans="1:12" x14ac:dyDescent="0.25">
      <c r="A94" s="40">
        <v>86</v>
      </c>
      <c r="B94" s="40">
        <v>6234</v>
      </c>
      <c r="C94" s="52" t="s">
        <v>99</v>
      </c>
      <c r="D94" s="8">
        <v>5311</v>
      </c>
      <c r="E94" s="42">
        <v>4962</v>
      </c>
      <c r="F94" s="8">
        <f t="shared" si="10"/>
        <v>349</v>
      </c>
      <c r="G94" s="34">
        <f t="shared" si="11"/>
        <v>7.0334542523176141E-2</v>
      </c>
      <c r="H94" s="55"/>
      <c r="I94" s="22"/>
      <c r="J94" s="22"/>
      <c r="L94" s="78"/>
    </row>
    <row r="95" spans="1:12" x14ac:dyDescent="0.25">
      <c r="A95" s="40">
        <v>87</v>
      </c>
      <c r="B95" s="40">
        <v>6236</v>
      </c>
      <c r="C95" s="52" t="s">
        <v>100</v>
      </c>
      <c r="D95" s="8">
        <v>0</v>
      </c>
      <c r="E95" s="42">
        <v>20749.199999999997</v>
      </c>
      <c r="F95" s="8">
        <f t="shared" si="10"/>
        <v>-20749.199999999997</v>
      </c>
      <c r="G95" s="34" t="str">
        <f t="shared" si="11"/>
        <v>-</v>
      </c>
      <c r="H95" s="55"/>
      <c r="I95" s="22"/>
      <c r="J95" s="22"/>
      <c r="L95" s="78"/>
    </row>
    <row r="96" spans="1:12" x14ac:dyDescent="0.25">
      <c r="A96" s="40">
        <v>88</v>
      </c>
      <c r="B96" s="40">
        <v>6238</v>
      </c>
      <c r="C96" s="52" t="s">
        <v>327</v>
      </c>
      <c r="D96" s="8">
        <v>0</v>
      </c>
      <c r="E96" s="42">
        <v>0</v>
      </c>
      <c r="F96" s="8">
        <f t="shared" si="10"/>
        <v>0</v>
      </c>
      <c r="G96" s="34" t="str">
        <f t="shared" si="11"/>
        <v>-</v>
      </c>
      <c r="H96" s="55"/>
      <c r="I96" s="22"/>
      <c r="J96" s="22"/>
      <c r="L96" s="78"/>
    </row>
    <row r="97" spans="1:12" x14ac:dyDescent="0.25">
      <c r="A97" s="40">
        <v>89</v>
      </c>
      <c r="B97" s="40">
        <v>6240</v>
      </c>
      <c r="C97" s="52" t="s">
        <v>101</v>
      </c>
      <c r="D97" s="8">
        <v>2071106</v>
      </c>
      <c r="E97" s="42">
        <v>1935635</v>
      </c>
      <c r="F97" s="8">
        <f t="shared" si="10"/>
        <v>135471</v>
      </c>
      <c r="G97" s="34">
        <f t="shared" si="11"/>
        <v>6.9987885112637455E-2</v>
      </c>
      <c r="H97" s="55"/>
      <c r="I97" s="22"/>
      <c r="J97" s="22"/>
      <c r="L97" s="78"/>
    </row>
    <row r="98" spans="1:12" ht="30" x14ac:dyDescent="0.25">
      <c r="A98" s="40">
        <v>90</v>
      </c>
      <c r="B98" s="40">
        <v>6241</v>
      </c>
      <c r="C98" s="52" t="s">
        <v>102</v>
      </c>
      <c r="D98" s="8">
        <v>11612187</v>
      </c>
      <c r="E98" s="42">
        <v>13466329.999999996</v>
      </c>
      <c r="F98" s="8">
        <f t="shared" si="10"/>
        <v>-1854142.9999999963</v>
      </c>
      <c r="G98" s="34">
        <f t="shared" si="11"/>
        <v>-0.13768732832182168</v>
      </c>
      <c r="H98" s="55"/>
      <c r="I98" s="22"/>
      <c r="J98" s="22"/>
      <c r="L98" s="78"/>
    </row>
    <row r="99" spans="1:12" x14ac:dyDescent="0.25">
      <c r="A99" s="40">
        <v>91</v>
      </c>
      <c r="B99" s="40">
        <v>6242</v>
      </c>
      <c r="C99" s="52" t="s">
        <v>103</v>
      </c>
      <c r="D99" s="8">
        <v>7264361</v>
      </c>
      <c r="E99" s="42">
        <v>7369386</v>
      </c>
      <c r="F99" s="8">
        <f t="shared" si="10"/>
        <v>-105025</v>
      </c>
      <c r="G99" s="34">
        <f t="shared" si="11"/>
        <v>-1.4251526517948714E-2</v>
      </c>
      <c r="H99" s="55"/>
      <c r="I99" s="22"/>
      <c r="J99" s="22"/>
      <c r="L99" s="78"/>
    </row>
    <row r="100" spans="1:12" x14ac:dyDescent="0.25">
      <c r="A100" s="40">
        <v>92</v>
      </c>
      <c r="B100" s="40">
        <v>6243</v>
      </c>
      <c r="C100" s="52" t="s">
        <v>104</v>
      </c>
      <c r="D100" s="8">
        <v>606619</v>
      </c>
      <c r="E100" s="42">
        <v>643105</v>
      </c>
      <c r="F100" s="8">
        <f t="shared" si="10"/>
        <v>-36486</v>
      </c>
      <c r="G100" s="34">
        <f t="shared" si="11"/>
        <v>-5.6734125842591798E-2</v>
      </c>
      <c r="H100" s="55"/>
      <c r="I100" s="22"/>
      <c r="J100" s="22"/>
      <c r="L100" s="78"/>
    </row>
    <row r="101" spans="1:12" x14ac:dyDescent="0.25">
      <c r="A101" s="40">
        <v>93</v>
      </c>
      <c r="B101" s="40">
        <v>6244</v>
      </c>
      <c r="C101" s="52" t="s">
        <v>105</v>
      </c>
      <c r="D101" s="8">
        <v>0</v>
      </c>
      <c r="E101" s="42">
        <v>200000</v>
      </c>
      <c r="F101" s="8">
        <f t="shared" si="10"/>
        <v>-200000</v>
      </c>
      <c r="G101" s="34" t="str">
        <f t="shared" si="11"/>
        <v>-</v>
      </c>
      <c r="H101" s="55"/>
      <c r="I101" s="22"/>
      <c r="J101" s="22"/>
      <c r="L101" s="78"/>
    </row>
    <row r="102" spans="1:12" ht="30" x14ac:dyDescent="0.25">
      <c r="A102" s="40">
        <v>94</v>
      </c>
      <c r="B102" s="40">
        <v>6245</v>
      </c>
      <c r="C102" s="52" t="s">
        <v>106</v>
      </c>
      <c r="D102" s="8">
        <v>33957.750000000029</v>
      </c>
      <c r="E102" s="42">
        <v>32507.35000000002</v>
      </c>
      <c r="F102" s="8">
        <f t="shared" si="10"/>
        <v>1450.4000000000087</v>
      </c>
      <c r="G102" s="34">
        <f t="shared" si="11"/>
        <v>4.4617601865424523E-2</v>
      </c>
      <c r="H102" s="56"/>
      <c r="I102" s="22"/>
      <c r="J102" s="22"/>
      <c r="L102" s="78"/>
    </row>
    <row r="103" spans="1:12" ht="45" x14ac:dyDescent="0.25">
      <c r="A103" s="40">
        <v>95</v>
      </c>
      <c r="B103" s="40">
        <v>6247</v>
      </c>
      <c r="C103" s="52" t="s">
        <v>107</v>
      </c>
      <c r="D103" s="8">
        <v>4886.619999999999</v>
      </c>
      <c r="E103" s="42">
        <v>2377.41</v>
      </c>
      <c r="F103" s="8">
        <f t="shared" ref="F103:F166" si="12">D103-E103</f>
        <v>2509.2099999999991</v>
      </c>
      <c r="G103" s="34">
        <f t="shared" ref="G103:G166" si="13">IF(D103&lt;&gt;0,IFERROR(F103/E103," "),"-")</f>
        <v>1.0554384813725859</v>
      </c>
      <c r="H103" s="56" t="s">
        <v>328</v>
      </c>
      <c r="I103" s="22"/>
      <c r="J103" s="22"/>
      <c r="L103" s="78"/>
    </row>
    <row r="104" spans="1:12" ht="45" x14ac:dyDescent="0.25">
      <c r="A104" s="40">
        <v>96</v>
      </c>
      <c r="B104" s="40">
        <v>6248</v>
      </c>
      <c r="C104" s="52" t="s">
        <v>108</v>
      </c>
      <c r="D104" s="8">
        <v>65837.59</v>
      </c>
      <c r="E104" s="42">
        <v>24372.030000000002</v>
      </c>
      <c r="F104" s="8">
        <f t="shared" si="12"/>
        <v>41465.56</v>
      </c>
      <c r="G104" s="34">
        <f t="shared" si="13"/>
        <v>1.7013584834747042</v>
      </c>
      <c r="H104" s="56" t="s">
        <v>329</v>
      </c>
      <c r="I104" s="22"/>
      <c r="J104" s="22"/>
      <c r="L104" s="78"/>
    </row>
    <row r="105" spans="1:12" ht="90.75" customHeight="1" x14ac:dyDescent="0.25">
      <c r="A105" s="40">
        <v>97</v>
      </c>
      <c r="B105" s="40">
        <v>6249</v>
      </c>
      <c r="C105" s="52" t="s">
        <v>109</v>
      </c>
      <c r="D105" s="8">
        <v>126803</v>
      </c>
      <c r="E105" s="42">
        <v>283472</v>
      </c>
      <c r="F105" s="8">
        <f t="shared" si="12"/>
        <v>-156669</v>
      </c>
      <c r="G105" s="34">
        <f t="shared" si="13"/>
        <v>-0.55267892419709885</v>
      </c>
      <c r="H105" s="56" t="s">
        <v>330</v>
      </c>
      <c r="I105" s="22"/>
      <c r="J105" s="22"/>
      <c r="L105" s="78"/>
    </row>
    <row r="106" spans="1:12" ht="30" x14ac:dyDescent="0.25">
      <c r="A106" s="40">
        <v>98</v>
      </c>
      <c r="B106" s="40">
        <v>6250</v>
      </c>
      <c r="C106" s="52" t="s">
        <v>110</v>
      </c>
      <c r="D106" s="8">
        <v>1711215.2200000002</v>
      </c>
      <c r="E106" s="42">
        <v>1435523.1100000003</v>
      </c>
      <c r="F106" s="8">
        <f t="shared" si="12"/>
        <v>275692.10999999987</v>
      </c>
      <c r="G106" s="34">
        <f t="shared" si="13"/>
        <v>0.19204992805723609</v>
      </c>
      <c r="H106" s="56"/>
      <c r="I106" s="22"/>
      <c r="J106" s="22"/>
      <c r="L106" s="78"/>
    </row>
    <row r="107" spans="1:12" ht="30" x14ac:dyDescent="0.25">
      <c r="A107" s="40">
        <v>99</v>
      </c>
      <c r="B107" s="40">
        <v>6252</v>
      </c>
      <c r="C107" s="52" t="s">
        <v>111</v>
      </c>
      <c r="D107" s="8">
        <v>0</v>
      </c>
      <c r="E107" s="42">
        <v>0</v>
      </c>
      <c r="F107" s="8">
        <f t="shared" si="12"/>
        <v>0</v>
      </c>
      <c r="G107" s="34" t="str">
        <f t="shared" si="13"/>
        <v>-</v>
      </c>
      <c r="H107" s="56"/>
      <c r="I107" s="22"/>
      <c r="J107" s="22"/>
      <c r="L107" s="78"/>
    </row>
    <row r="108" spans="1:12" ht="45" x14ac:dyDescent="0.25">
      <c r="A108" s="40">
        <v>100</v>
      </c>
      <c r="B108" s="40">
        <v>6255</v>
      </c>
      <c r="C108" s="52" t="s">
        <v>112</v>
      </c>
      <c r="D108" s="8">
        <v>482050.19</v>
      </c>
      <c r="E108" s="42">
        <v>400180.43</v>
      </c>
      <c r="F108" s="8">
        <f t="shared" si="12"/>
        <v>81869.760000000009</v>
      </c>
      <c r="G108" s="34">
        <f t="shared" si="13"/>
        <v>0.20458211812106858</v>
      </c>
      <c r="H108" s="56" t="s">
        <v>331</v>
      </c>
      <c r="I108" s="22"/>
      <c r="J108" s="22"/>
      <c r="L108" s="78"/>
    </row>
    <row r="109" spans="1:12" ht="45" x14ac:dyDescent="0.25">
      <c r="A109" s="40">
        <v>101</v>
      </c>
      <c r="B109" s="40">
        <v>6256</v>
      </c>
      <c r="C109" s="52" t="s">
        <v>332</v>
      </c>
      <c r="D109" s="8">
        <v>0</v>
      </c>
      <c r="E109" s="42">
        <v>0</v>
      </c>
      <c r="F109" s="8">
        <f t="shared" si="12"/>
        <v>0</v>
      </c>
      <c r="G109" s="34" t="str">
        <f t="shared" si="13"/>
        <v>-</v>
      </c>
      <c r="H109" s="56"/>
      <c r="I109" s="22"/>
      <c r="J109" s="22"/>
      <c r="L109" s="78"/>
    </row>
    <row r="110" spans="1:12" x14ac:dyDescent="0.25">
      <c r="A110" s="40">
        <v>102</v>
      </c>
      <c r="B110" s="40">
        <v>6324</v>
      </c>
      <c r="C110" s="52" t="s">
        <v>113</v>
      </c>
      <c r="D110" s="8">
        <v>0</v>
      </c>
      <c r="E110" s="42">
        <v>0</v>
      </c>
      <c r="F110" s="8">
        <f t="shared" si="12"/>
        <v>0</v>
      </c>
      <c r="G110" s="34" t="str">
        <f t="shared" si="13"/>
        <v>-</v>
      </c>
      <c r="H110" s="56"/>
      <c r="I110" s="22"/>
      <c r="J110" s="22"/>
      <c r="L110" s="78"/>
    </row>
    <row r="111" spans="1:12" ht="30" x14ac:dyDescent="0.25">
      <c r="A111" s="40">
        <v>103</v>
      </c>
      <c r="B111" s="40">
        <v>6325</v>
      </c>
      <c r="C111" s="52" t="s">
        <v>333</v>
      </c>
      <c r="D111" s="8">
        <v>1583.29</v>
      </c>
      <c r="E111" s="42">
        <v>1376.63</v>
      </c>
      <c r="F111" s="8">
        <f t="shared" si="12"/>
        <v>206.65999999999985</v>
      </c>
      <c r="G111" s="34">
        <f t="shared" si="13"/>
        <v>0.15012022111969073</v>
      </c>
      <c r="H111" s="56"/>
      <c r="I111" s="22"/>
      <c r="J111" s="22"/>
      <c r="L111" s="78"/>
    </row>
    <row r="112" spans="1:12" ht="45" x14ac:dyDescent="0.25">
      <c r="A112" s="40">
        <v>104</v>
      </c>
      <c r="B112" s="40">
        <v>6327</v>
      </c>
      <c r="C112" s="52" t="s">
        <v>114</v>
      </c>
      <c r="D112" s="8">
        <v>408874.94</v>
      </c>
      <c r="E112" s="42">
        <v>622827.99</v>
      </c>
      <c r="F112" s="8">
        <f t="shared" si="12"/>
        <v>-213953.05</v>
      </c>
      <c r="G112" s="34">
        <f t="shared" si="13"/>
        <v>-0.34351868161866006</v>
      </c>
      <c r="H112" s="56" t="s">
        <v>334</v>
      </c>
      <c r="I112" s="22"/>
      <c r="J112" s="22"/>
      <c r="L112" s="78"/>
    </row>
    <row r="113" spans="1:12" ht="45" x14ac:dyDescent="0.25">
      <c r="A113" s="40">
        <v>105</v>
      </c>
      <c r="B113" s="40">
        <v>6355</v>
      </c>
      <c r="C113" s="52" t="s">
        <v>116</v>
      </c>
      <c r="D113" s="8">
        <v>1571536.9600000004</v>
      </c>
      <c r="E113" s="42">
        <v>429901.93000000005</v>
      </c>
      <c r="F113" s="8">
        <f t="shared" si="12"/>
        <v>1141635.0300000003</v>
      </c>
      <c r="G113" s="34">
        <f t="shared" si="13"/>
        <v>2.6555708414707517</v>
      </c>
      <c r="H113" s="56" t="s">
        <v>335</v>
      </c>
      <c r="I113" s="22"/>
      <c r="J113" s="22"/>
      <c r="L113" s="78"/>
    </row>
    <row r="114" spans="1:12" ht="45" x14ac:dyDescent="0.25">
      <c r="A114" s="40">
        <v>106</v>
      </c>
      <c r="B114" s="40">
        <v>6361</v>
      </c>
      <c r="C114" s="52" t="s">
        <v>117</v>
      </c>
      <c r="D114" s="8">
        <v>32773.21</v>
      </c>
      <c r="E114" s="42">
        <v>25491.890000000007</v>
      </c>
      <c r="F114" s="8">
        <f t="shared" si="12"/>
        <v>7281.3199999999924</v>
      </c>
      <c r="G114" s="34">
        <f t="shared" si="13"/>
        <v>0.28563280321702278</v>
      </c>
      <c r="H114" s="56" t="s">
        <v>336</v>
      </c>
      <c r="I114" s="22"/>
      <c r="J114" s="22"/>
      <c r="L114" s="78"/>
    </row>
    <row r="115" spans="1:12" x14ac:dyDescent="0.25">
      <c r="A115" s="40">
        <v>107</v>
      </c>
      <c r="B115" s="40">
        <v>6363</v>
      </c>
      <c r="C115" s="52" t="s">
        <v>118</v>
      </c>
      <c r="D115" s="8">
        <v>0</v>
      </c>
      <c r="E115" s="42">
        <v>0</v>
      </c>
      <c r="F115" s="8">
        <f t="shared" si="12"/>
        <v>0</v>
      </c>
      <c r="G115" s="34" t="str">
        <f t="shared" si="13"/>
        <v>-</v>
      </c>
      <c r="H115" s="56"/>
      <c r="I115" s="22"/>
      <c r="J115" s="22"/>
      <c r="L115" s="78"/>
    </row>
    <row r="116" spans="1:12" ht="75" x14ac:dyDescent="0.25">
      <c r="A116" s="40">
        <v>108</v>
      </c>
      <c r="B116" s="40">
        <v>6364</v>
      </c>
      <c r="C116" s="52" t="s">
        <v>120</v>
      </c>
      <c r="D116" s="8">
        <v>55917.190000000017</v>
      </c>
      <c r="E116" s="42">
        <v>173.92</v>
      </c>
      <c r="F116" s="8">
        <f t="shared" si="12"/>
        <v>55743.270000000019</v>
      </c>
      <c r="G116" s="34">
        <f t="shared" si="13"/>
        <v>320.51098206071771</v>
      </c>
      <c r="H116" s="56" t="s">
        <v>337</v>
      </c>
      <c r="I116" s="22"/>
      <c r="J116" s="22"/>
      <c r="L116" s="78"/>
    </row>
    <row r="117" spans="1:12" ht="45" x14ac:dyDescent="0.25">
      <c r="A117" s="40">
        <v>109</v>
      </c>
      <c r="B117" s="40">
        <v>6365</v>
      </c>
      <c r="C117" s="52" t="s">
        <v>121</v>
      </c>
      <c r="D117" s="8">
        <v>510200</v>
      </c>
      <c r="E117" s="42">
        <v>-79861.59</v>
      </c>
      <c r="F117" s="8">
        <f t="shared" si="12"/>
        <v>590061.59</v>
      </c>
      <c r="G117" s="34">
        <f t="shared" si="13"/>
        <v>-7.3885529952509081</v>
      </c>
      <c r="H117" s="56" t="s">
        <v>338</v>
      </c>
      <c r="I117" s="22"/>
      <c r="J117" s="22"/>
      <c r="L117" s="78"/>
    </row>
    <row r="118" spans="1:12" x14ac:dyDescent="0.25">
      <c r="A118" s="40">
        <v>110</v>
      </c>
      <c r="B118" s="40">
        <v>6366</v>
      </c>
      <c r="C118" s="52" t="s">
        <v>123</v>
      </c>
      <c r="D118" s="8">
        <v>389086</v>
      </c>
      <c r="E118" s="42">
        <v>0</v>
      </c>
      <c r="F118" s="8">
        <f t="shared" si="12"/>
        <v>389086</v>
      </c>
      <c r="G118" s="34" t="str">
        <f t="shared" si="13"/>
        <v xml:space="preserve"> </v>
      </c>
      <c r="H118" s="56"/>
      <c r="I118" s="22"/>
      <c r="J118" s="22"/>
      <c r="L118" s="78"/>
    </row>
    <row r="119" spans="1:12" ht="30" x14ac:dyDescent="0.25">
      <c r="A119" s="40">
        <v>111</v>
      </c>
      <c r="B119" s="40">
        <v>6372</v>
      </c>
      <c r="C119" s="52" t="s">
        <v>339</v>
      </c>
      <c r="D119" s="8">
        <v>0</v>
      </c>
      <c r="E119" s="42">
        <v>0</v>
      </c>
      <c r="F119" s="8">
        <f t="shared" si="12"/>
        <v>0</v>
      </c>
      <c r="G119" s="34" t="str">
        <f t="shared" si="13"/>
        <v>-</v>
      </c>
      <c r="H119" s="56"/>
      <c r="I119" s="22"/>
      <c r="J119" s="22"/>
      <c r="L119" s="78"/>
    </row>
    <row r="120" spans="1:12" ht="45" x14ac:dyDescent="0.25">
      <c r="A120" s="40">
        <v>112</v>
      </c>
      <c r="B120" s="40">
        <v>6381</v>
      </c>
      <c r="C120" s="52" t="s">
        <v>124</v>
      </c>
      <c r="D120" s="8">
        <v>14665.9</v>
      </c>
      <c r="E120" s="42">
        <v>36548.379999999997</v>
      </c>
      <c r="F120" s="8">
        <f t="shared" si="12"/>
        <v>-21882.479999999996</v>
      </c>
      <c r="G120" s="34">
        <f t="shared" si="13"/>
        <v>-0.59872640045878911</v>
      </c>
      <c r="H120" s="56" t="s">
        <v>340</v>
      </c>
      <c r="I120" s="22"/>
      <c r="J120" s="22"/>
      <c r="L120" s="78"/>
    </row>
    <row r="121" spans="1:12" ht="102" customHeight="1" x14ac:dyDescent="0.25">
      <c r="A121" s="40">
        <v>113</v>
      </c>
      <c r="B121" s="40">
        <v>6382</v>
      </c>
      <c r="C121" s="52" t="s">
        <v>125</v>
      </c>
      <c r="D121" s="8">
        <v>224075.45</v>
      </c>
      <c r="E121" s="42">
        <v>169709.84</v>
      </c>
      <c r="F121" s="8">
        <f t="shared" si="12"/>
        <v>54365.610000000015</v>
      </c>
      <c r="G121" s="34">
        <f t="shared" si="13"/>
        <v>0.32034447737385185</v>
      </c>
      <c r="H121" s="58" t="s">
        <v>341</v>
      </c>
      <c r="I121" s="22"/>
      <c r="J121" s="22"/>
      <c r="L121" s="78"/>
    </row>
    <row r="122" spans="1:12" ht="45" x14ac:dyDescent="0.25">
      <c r="A122" s="40">
        <v>114</v>
      </c>
      <c r="B122" s="40">
        <v>6383</v>
      </c>
      <c r="C122" s="52" t="s">
        <v>126</v>
      </c>
      <c r="D122" s="8">
        <v>39482.17</v>
      </c>
      <c r="E122" s="42">
        <v>51728.670000000013</v>
      </c>
      <c r="F122" s="8">
        <f t="shared" si="12"/>
        <v>-12246.500000000015</v>
      </c>
      <c r="G122" s="34">
        <f t="shared" si="13"/>
        <v>-0.23674492307650694</v>
      </c>
      <c r="H122" s="56" t="s">
        <v>342</v>
      </c>
      <c r="I122" s="22"/>
      <c r="J122" s="22"/>
      <c r="L122" s="78"/>
    </row>
    <row r="123" spans="1:12" ht="30" x14ac:dyDescent="0.25">
      <c r="A123" s="40">
        <v>115</v>
      </c>
      <c r="B123" s="40">
        <v>6387</v>
      </c>
      <c r="C123" s="52" t="s">
        <v>127</v>
      </c>
      <c r="D123" s="8">
        <v>81988.98000000001</v>
      </c>
      <c r="E123" s="42">
        <v>53323.39</v>
      </c>
      <c r="F123" s="8">
        <f t="shared" si="12"/>
        <v>28665.590000000011</v>
      </c>
      <c r="G123" s="34">
        <f t="shared" si="13"/>
        <v>0.53758003757825623</v>
      </c>
      <c r="H123" s="56" t="s">
        <v>343</v>
      </c>
      <c r="I123" s="22"/>
      <c r="J123" s="22"/>
      <c r="L123" s="78"/>
    </row>
    <row r="124" spans="1:12" ht="45" x14ac:dyDescent="0.25">
      <c r="A124" s="40">
        <v>116</v>
      </c>
      <c r="B124" s="40">
        <v>6388</v>
      </c>
      <c r="C124" s="52" t="s">
        <v>128</v>
      </c>
      <c r="D124" s="8">
        <v>1113101.0199999998</v>
      </c>
      <c r="E124" s="42">
        <v>714618.44</v>
      </c>
      <c r="F124" s="8">
        <f t="shared" si="12"/>
        <v>398482.57999999984</v>
      </c>
      <c r="G124" s="34">
        <f t="shared" si="13"/>
        <v>0.55761586560794574</v>
      </c>
      <c r="H124" s="56" t="s">
        <v>344</v>
      </c>
      <c r="I124" s="22"/>
      <c r="J124" s="22"/>
      <c r="L124" s="78"/>
    </row>
    <row r="125" spans="1:12" ht="30" x14ac:dyDescent="0.25">
      <c r="A125" s="40">
        <v>117</v>
      </c>
      <c r="B125" s="40">
        <v>6389</v>
      </c>
      <c r="C125" s="52" t="s">
        <v>129</v>
      </c>
      <c r="D125" s="8">
        <v>342589.76999999996</v>
      </c>
      <c r="E125" s="42">
        <v>168727.71999999997</v>
      </c>
      <c r="F125" s="8">
        <f t="shared" si="12"/>
        <v>173862.05</v>
      </c>
      <c r="G125" s="34">
        <f t="shared" si="13"/>
        <v>1.0304296768782273</v>
      </c>
      <c r="H125" s="56" t="s">
        <v>345</v>
      </c>
      <c r="I125" s="22"/>
      <c r="J125" s="22"/>
      <c r="L125" s="78"/>
    </row>
    <row r="126" spans="1:12" x14ac:dyDescent="0.25">
      <c r="A126" s="40">
        <v>118</v>
      </c>
      <c r="B126" s="40">
        <v>6390</v>
      </c>
      <c r="C126" s="52" t="s">
        <v>130</v>
      </c>
      <c r="D126" s="8">
        <v>0</v>
      </c>
      <c r="E126" s="42">
        <v>0</v>
      </c>
      <c r="F126" s="8">
        <f t="shared" si="12"/>
        <v>0</v>
      </c>
      <c r="G126" s="34" t="str">
        <f t="shared" si="13"/>
        <v>-</v>
      </c>
      <c r="H126" s="56"/>
      <c r="I126" s="22"/>
      <c r="J126" s="22"/>
      <c r="L126" s="78"/>
    </row>
    <row r="127" spans="1:12" ht="30" x14ac:dyDescent="0.25">
      <c r="A127" s="40">
        <v>119</v>
      </c>
      <c r="B127" s="40">
        <v>6391</v>
      </c>
      <c r="C127" s="52" t="s">
        <v>131</v>
      </c>
      <c r="D127" s="8">
        <v>0</v>
      </c>
      <c r="E127" s="42">
        <v>0</v>
      </c>
      <c r="F127" s="8">
        <f t="shared" si="12"/>
        <v>0</v>
      </c>
      <c r="G127" s="34" t="str">
        <f t="shared" si="13"/>
        <v>-</v>
      </c>
      <c r="H127" s="56"/>
      <c r="I127" s="22"/>
      <c r="J127" s="22"/>
      <c r="L127" s="78"/>
    </row>
    <row r="128" spans="1:12" ht="30" x14ac:dyDescent="0.25">
      <c r="A128" s="40">
        <v>120</v>
      </c>
      <c r="B128" s="40">
        <v>6392</v>
      </c>
      <c r="C128" s="52" t="s">
        <v>132</v>
      </c>
      <c r="D128" s="8">
        <v>0</v>
      </c>
      <c r="E128" s="42">
        <v>0</v>
      </c>
      <c r="F128" s="8">
        <f t="shared" si="12"/>
        <v>0</v>
      </c>
      <c r="G128" s="34" t="str">
        <f t="shared" si="13"/>
        <v>-</v>
      </c>
      <c r="H128" s="56"/>
      <c r="I128" s="22"/>
      <c r="J128" s="22"/>
      <c r="L128" s="78"/>
    </row>
    <row r="129" spans="1:12" ht="30" x14ac:dyDescent="0.25">
      <c r="A129" s="40">
        <v>121</v>
      </c>
      <c r="B129" s="40">
        <v>6393</v>
      </c>
      <c r="C129" s="52" t="s">
        <v>346</v>
      </c>
      <c r="D129" s="8">
        <v>0</v>
      </c>
      <c r="E129" s="42">
        <v>0</v>
      </c>
      <c r="F129" s="8">
        <f t="shared" si="12"/>
        <v>0</v>
      </c>
      <c r="G129" s="34" t="str">
        <f t="shared" si="13"/>
        <v>-</v>
      </c>
      <c r="H129" s="56"/>
      <c r="I129" s="22"/>
      <c r="J129" s="22"/>
      <c r="L129" s="78"/>
    </row>
    <row r="130" spans="1:12" x14ac:dyDescent="0.25">
      <c r="A130" s="40">
        <v>122</v>
      </c>
      <c r="B130" s="40">
        <v>6395</v>
      </c>
      <c r="C130" s="52" t="s">
        <v>347</v>
      </c>
      <c r="D130" s="8">
        <v>0</v>
      </c>
      <c r="E130" s="42">
        <v>3537.9</v>
      </c>
      <c r="F130" s="8">
        <f t="shared" si="12"/>
        <v>-3537.9</v>
      </c>
      <c r="G130" s="34" t="str">
        <f t="shared" si="13"/>
        <v>-</v>
      </c>
      <c r="H130" s="56"/>
      <c r="I130" s="22"/>
      <c r="J130" s="22"/>
      <c r="L130" s="78"/>
    </row>
    <row r="131" spans="1:12" ht="76.5" customHeight="1" x14ac:dyDescent="0.25">
      <c r="A131" s="40">
        <v>123</v>
      </c>
      <c r="B131" s="40">
        <v>6396</v>
      </c>
      <c r="C131" s="52" t="s">
        <v>133</v>
      </c>
      <c r="D131" s="8">
        <v>1165832.6499999999</v>
      </c>
      <c r="E131" s="42">
        <v>881793.46</v>
      </c>
      <c r="F131" s="8">
        <f t="shared" si="12"/>
        <v>284039.18999999994</v>
      </c>
      <c r="G131" s="34">
        <f t="shared" si="13"/>
        <v>0.32211532845798146</v>
      </c>
      <c r="H131" s="56" t="s">
        <v>348</v>
      </c>
      <c r="I131" s="22"/>
      <c r="J131" s="22"/>
      <c r="L131" s="78"/>
    </row>
    <row r="132" spans="1:12" ht="60" x14ac:dyDescent="0.25">
      <c r="A132" s="40">
        <v>124</v>
      </c>
      <c r="B132" s="40">
        <v>6398</v>
      </c>
      <c r="C132" s="52" t="s">
        <v>134</v>
      </c>
      <c r="D132" s="8">
        <v>12803.83</v>
      </c>
      <c r="E132" s="42">
        <v>1004.42</v>
      </c>
      <c r="F132" s="8">
        <f t="shared" si="12"/>
        <v>11799.41</v>
      </c>
      <c r="G132" s="34">
        <f t="shared" si="13"/>
        <v>11.747486111387667</v>
      </c>
      <c r="H132" s="56" t="s">
        <v>349</v>
      </c>
      <c r="I132" s="22"/>
      <c r="J132" s="22"/>
      <c r="L132" s="78"/>
    </row>
    <row r="133" spans="1:12" ht="75" x14ac:dyDescent="0.25">
      <c r="A133" s="40">
        <v>125</v>
      </c>
      <c r="B133" s="40">
        <v>6404</v>
      </c>
      <c r="C133" s="52" t="s">
        <v>135</v>
      </c>
      <c r="D133" s="8">
        <v>195622.46000000005</v>
      </c>
      <c r="E133" s="42">
        <v>158550.76</v>
      </c>
      <c r="F133" s="8">
        <f t="shared" si="12"/>
        <v>37071.700000000041</v>
      </c>
      <c r="G133" s="34">
        <f t="shared" si="13"/>
        <v>0.23381597161691334</v>
      </c>
      <c r="H133" s="56" t="s">
        <v>350</v>
      </c>
      <c r="I133" s="22"/>
      <c r="J133" s="22"/>
      <c r="L133" s="78"/>
    </row>
    <row r="134" spans="1:12" ht="30" x14ac:dyDescent="0.25">
      <c r="A134" s="40">
        <v>126</v>
      </c>
      <c r="B134" s="40">
        <v>6405</v>
      </c>
      <c r="C134" s="52" t="s">
        <v>136</v>
      </c>
      <c r="D134" s="8">
        <v>1443.2299999999998</v>
      </c>
      <c r="E134" s="42">
        <v>22841.909999999996</v>
      </c>
      <c r="F134" s="8">
        <f t="shared" si="12"/>
        <v>-21398.679999999997</v>
      </c>
      <c r="G134" s="34">
        <f t="shared" si="13"/>
        <v>-0.93681657969933341</v>
      </c>
      <c r="H134" s="56" t="s">
        <v>242</v>
      </c>
      <c r="I134" s="22"/>
      <c r="J134" s="22"/>
      <c r="L134" s="78"/>
    </row>
    <row r="135" spans="1:12" x14ac:dyDescent="0.25">
      <c r="A135" s="40">
        <v>127</v>
      </c>
      <c r="B135" s="40">
        <v>6406</v>
      </c>
      <c r="C135" s="52" t="s">
        <v>351</v>
      </c>
      <c r="D135" s="8">
        <v>0</v>
      </c>
      <c r="E135" s="42">
        <v>423</v>
      </c>
      <c r="F135" s="8">
        <f t="shared" si="12"/>
        <v>-423</v>
      </c>
      <c r="G135" s="34" t="str">
        <f t="shared" si="13"/>
        <v>-</v>
      </c>
      <c r="H135" s="56"/>
      <c r="I135" s="22"/>
      <c r="J135" s="22"/>
      <c r="L135" s="78"/>
    </row>
    <row r="136" spans="1:12" ht="75" x14ac:dyDescent="0.25">
      <c r="A136" s="40">
        <v>128</v>
      </c>
      <c r="B136" s="40">
        <v>6407</v>
      </c>
      <c r="C136" s="52" t="s">
        <v>137</v>
      </c>
      <c r="D136" s="8">
        <v>253055.30000000008</v>
      </c>
      <c r="E136" s="42">
        <v>181071.49000000008</v>
      </c>
      <c r="F136" s="8">
        <f t="shared" si="12"/>
        <v>71983.81</v>
      </c>
      <c r="G136" s="34">
        <f t="shared" si="13"/>
        <v>0.39754358899901893</v>
      </c>
      <c r="H136" s="56" t="s">
        <v>243</v>
      </c>
      <c r="I136" s="22"/>
      <c r="J136" s="22"/>
      <c r="L136" s="78"/>
    </row>
    <row r="137" spans="1:12" ht="30" x14ac:dyDescent="0.25">
      <c r="A137" s="40">
        <v>129</v>
      </c>
      <c r="B137" s="40">
        <v>6415</v>
      </c>
      <c r="C137" s="52" t="s">
        <v>138</v>
      </c>
      <c r="D137" s="8">
        <v>14333.13</v>
      </c>
      <c r="E137" s="42">
        <v>7036.6799999999994</v>
      </c>
      <c r="F137" s="8">
        <f t="shared" si="12"/>
        <v>7296.45</v>
      </c>
      <c r="G137" s="34">
        <f t="shared" si="13"/>
        <v>1.036916557240062</v>
      </c>
      <c r="H137" s="56" t="s">
        <v>352</v>
      </c>
      <c r="I137" s="22"/>
      <c r="J137" s="22"/>
      <c r="L137" s="78"/>
    </row>
    <row r="138" spans="1:12" ht="30" x14ac:dyDescent="0.25">
      <c r="A138" s="40">
        <v>130</v>
      </c>
      <c r="B138" s="40">
        <v>6416</v>
      </c>
      <c r="C138" s="52" t="s">
        <v>139</v>
      </c>
      <c r="D138" s="8">
        <v>4533.6699999999992</v>
      </c>
      <c r="E138" s="42">
        <v>5803.329999999999</v>
      </c>
      <c r="F138" s="8">
        <f t="shared" si="12"/>
        <v>-1269.6599999999999</v>
      </c>
      <c r="G138" s="34">
        <f t="shared" si="13"/>
        <v>-0.21878128591687876</v>
      </c>
      <c r="H138" s="56" t="s">
        <v>353</v>
      </c>
      <c r="I138" s="22"/>
      <c r="J138" s="22"/>
      <c r="L138" s="78"/>
    </row>
    <row r="139" spans="1:12" x14ac:dyDescent="0.25">
      <c r="A139" s="40">
        <v>131</v>
      </c>
      <c r="B139" s="40">
        <v>6418</v>
      </c>
      <c r="C139" s="52" t="s">
        <v>140</v>
      </c>
      <c r="D139" s="8">
        <v>0</v>
      </c>
      <c r="E139" s="42">
        <v>5822.7</v>
      </c>
      <c r="F139" s="8">
        <f t="shared" si="12"/>
        <v>-5822.7</v>
      </c>
      <c r="G139" s="34" t="str">
        <f t="shared" si="13"/>
        <v>-</v>
      </c>
      <c r="H139" s="56"/>
      <c r="I139" s="22"/>
      <c r="J139" s="22"/>
      <c r="L139" s="78"/>
    </row>
    <row r="140" spans="1:12" ht="30" x14ac:dyDescent="0.25">
      <c r="A140" s="40">
        <v>132</v>
      </c>
      <c r="B140" s="40">
        <v>6450</v>
      </c>
      <c r="C140" s="52" t="s">
        <v>141</v>
      </c>
      <c r="D140" s="8">
        <v>665647.35999999999</v>
      </c>
      <c r="E140" s="42">
        <v>1450645.2999999998</v>
      </c>
      <c r="F140" s="8">
        <f t="shared" si="12"/>
        <v>-784997.93999999983</v>
      </c>
      <c r="G140" s="34">
        <f t="shared" si="13"/>
        <v>-0.54113706500134795</v>
      </c>
      <c r="H140" s="56" t="s">
        <v>354</v>
      </c>
      <c r="I140" s="22"/>
      <c r="J140" s="22"/>
      <c r="L140" s="78"/>
    </row>
    <row r="141" spans="1:12" ht="30" x14ac:dyDescent="0.25">
      <c r="A141" s="40">
        <v>133</v>
      </c>
      <c r="B141" s="40">
        <v>6452</v>
      </c>
      <c r="C141" s="52" t="s">
        <v>142</v>
      </c>
      <c r="D141" s="8">
        <v>13196.990000000002</v>
      </c>
      <c r="E141" s="42">
        <v>18341.609999999997</v>
      </c>
      <c r="F141" s="8">
        <f t="shared" si="12"/>
        <v>-5144.6199999999953</v>
      </c>
      <c r="G141" s="34">
        <f t="shared" si="13"/>
        <v>-0.28048900832587742</v>
      </c>
      <c r="H141" s="56" t="s">
        <v>355</v>
      </c>
      <c r="I141" s="22"/>
      <c r="J141" s="22"/>
      <c r="L141" s="78"/>
    </row>
    <row r="142" spans="1:12" ht="29.25" customHeight="1" x14ac:dyDescent="0.25">
      <c r="A142" s="40">
        <v>134</v>
      </c>
      <c r="B142" s="40">
        <v>6520</v>
      </c>
      <c r="C142" s="52" t="s">
        <v>143</v>
      </c>
      <c r="D142" s="8">
        <v>814</v>
      </c>
      <c r="E142" s="42">
        <v>10484.09</v>
      </c>
      <c r="F142" s="8">
        <f t="shared" si="12"/>
        <v>-9670.09</v>
      </c>
      <c r="G142" s="34">
        <f t="shared" si="13"/>
        <v>-0.92235854518608673</v>
      </c>
      <c r="H142" s="56" t="s">
        <v>356</v>
      </c>
      <c r="I142" s="22"/>
      <c r="J142" s="22"/>
      <c r="L142" s="78"/>
    </row>
    <row r="143" spans="1:12" ht="45" x14ac:dyDescent="0.25">
      <c r="A143" s="40">
        <v>135</v>
      </c>
      <c r="B143" s="40">
        <v>6530</v>
      </c>
      <c r="C143" s="52" t="s">
        <v>144</v>
      </c>
      <c r="D143" s="8">
        <v>4079.2799999999997</v>
      </c>
      <c r="E143" s="42">
        <v>6347.6399999999994</v>
      </c>
      <c r="F143" s="8">
        <f t="shared" si="12"/>
        <v>-2268.3599999999997</v>
      </c>
      <c r="G143" s="34">
        <f t="shared" si="13"/>
        <v>-0.35735485944382478</v>
      </c>
      <c r="H143" s="56" t="s">
        <v>357</v>
      </c>
      <c r="I143" s="22"/>
      <c r="J143" s="22"/>
      <c r="L143" s="78"/>
    </row>
    <row r="144" spans="1:12" ht="45" x14ac:dyDescent="0.25">
      <c r="A144" s="40">
        <v>136</v>
      </c>
      <c r="B144" s="40">
        <v>6531</v>
      </c>
      <c r="C144" s="52" t="s">
        <v>145</v>
      </c>
      <c r="D144" s="8">
        <v>128648.23999999996</v>
      </c>
      <c r="E144" s="42">
        <v>81881.740000000005</v>
      </c>
      <c r="F144" s="8">
        <f t="shared" si="12"/>
        <v>46766.499999999956</v>
      </c>
      <c r="G144" s="34">
        <f t="shared" si="13"/>
        <v>0.57114687597014857</v>
      </c>
      <c r="H144" s="56" t="s">
        <v>358</v>
      </c>
      <c r="I144" s="22"/>
      <c r="J144" s="22"/>
      <c r="L144" s="78"/>
    </row>
    <row r="145" spans="1:12" x14ac:dyDescent="0.25">
      <c r="A145" s="40">
        <v>137</v>
      </c>
      <c r="B145" s="40">
        <v>6532</v>
      </c>
      <c r="C145" s="52" t="s">
        <v>146</v>
      </c>
      <c r="D145" s="8">
        <v>48736.510000000038</v>
      </c>
      <c r="E145" s="42">
        <v>53200.960000000028</v>
      </c>
      <c r="F145" s="8">
        <f t="shared" si="12"/>
        <v>-4464.4499999999898</v>
      </c>
      <c r="G145" s="34">
        <f t="shared" si="13"/>
        <v>-8.3916718796051559E-2</v>
      </c>
      <c r="H145" s="56"/>
      <c r="I145" s="22"/>
      <c r="J145" s="22"/>
      <c r="L145" s="78"/>
    </row>
    <row r="146" spans="1:12" x14ac:dyDescent="0.25">
      <c r="A146" s="40">
        <v>138</v>
      </c>
      <c r="B146" s="40">
        <v>6551</v>
      </c>
      <c r="C146" s="52" t="s">
        <v>147</v>
      </c>
      <c r="D146" s="8">
        <v>24271.200000000001</v>
      </c>
      <c r="E146" s="42">
        <v>24004.45</v>
      </c>
      <c r="F146" s="8">
        <f t="shared" si="12"/>
        <v>266.75</v>
      </c>
      <c r="G146" s="34">
        <f t="shared" si="13"/>
        <v>1.1112522886381484E-2</v>
      </c>
      <c r="H146" s="56"/>
      <c r="I146" s="22"/>
      <c r="J146" s="22"/>
      <c r="L146" s="78"/>
    </row>
    <row r="147" spans="1:12" ht="30" x14ac:dyDescent="0.25">
      <c r="A147" s="40">
        <v>139</v>
      </c>
      <c r="B147" s="40">
        <v>6558</v>
      </c>
      <c r="C147" s="52" t="s">
        <v>148</v>
      </c>
      <c r="D147" s="8">
        <v>27108.74</v>
      </c>
      <c r="E147" s="42">
        <v>19502.189999999999</v>
      </c>
      <c r="F147" s="8">
        <f t="shared" si="12"/>
        <v>7606.5500000000029</v>
      </c>
      <c r="G147" s="34">
        <f t="shared" si="13"/>
        <v>0.39003568317199266</v>
      </c>
      <c r="H147" s="56" t="s">
        <v>359</v>
      </c>
      <c r="I147" s="22"/>
      <c r="J147" s="22"/>
      <c r="L147" s="78"/>
    </row>
    <row r="148" spans="1:12" ht="30" x14ac:dyDescent="0.25">
      <c r="A148" s="40">
        <v>140</v>
      </c>
      <c r="B148" s="40">
        <v>6561</v>
      </c>
      <c r="C148" s="52" t="s">
        <v>149</v>
      </c>
      <c r="D148" s="8">
        <v>95.5</v>
      </c>
      <c r="E148" s="42">
        <v>15</v>
      </c>
      <c r="F148" s="8">
        <f t="shared" si="12"/>
        <v>80.5</v>
      </c>
      <c r="G148" s="34">
        <f t="shared" si="13"/>
        <v>5.3666666666666663</v>
      </c>
      <c r="H148" s="56" t="s">
        <v>360</v>
      </c>
      <c r="I148" s="22"/>
      <c r="J148" s="22"/>
      <c r="L148" s="78"/>
    </row>
    <row r="149" spans="1:12" ht="30" x14ac:dyDescent="0.25">
      <c r="A149" s="40">
        <v>141</v>
      </c>
      <c r="B149" s="40">
        <v>6632</v>
      </c>
      <c r="C149" s="52" t="s">
        <v>150</v>
      </c>
      <c r="D149" s="8">
        <v>117533.34</v>
      </c>
      <c r="E149" s="42">
        <v>73643.950000000012</v>
      </c>
      <c r="F149" s="8">
        <f t="shared" si="12"/>
        <v>43889.389999999985</v>
      </c>
      <c r="G149" s="34">
        <f t="shared" si="13"/>
        <v>0.59596735373374154</v>
      </c>
      <c r="H149" s="56" t="s">
        <v>361</v>
      </c>
      <c r="I149" s="22"/>
      <c r="J149" s="22"/>
      <c r="L149" s="78"/>
    </row>
    <row r="150" spans="1:12" ht="30" x14ac:dyDescent="0.25">
      <c r="A150" s="40">
        <v>142</v>
      </c>
      <c r="B150" s="40">
        <v>6633</v>
      </c>
      <c r="C150" s="52" t="s">
        <v>152</v>
      </c>
      <c r="D150" s="8">
        <v>30234.329999999998</v>
      </c>
      <c r="E150" s="42">
        <v>8543.27</v>
      </c>
      <c r="F150" s="8">
        <f t="shared" si="12"/>
        <v>21691.059999999998</v>
      </c>
      <c r="G150" s="34">
        <f t="shared" si="13"/>
        <v>2.5389645885006558</v>
      </c>
      <c r="H150" s="56" t="s">
        <v>362</v>
      </c>
      <c r="I150" s="22"/>
      <c r="J150" s="22"/>
      <c r="L150" s="78"/>
    </row>
    <row r="151" spans="1:12" ht="30" x14ac:dyDescent="0.25">
      <c r="A151" s="40">
        <v>143</v>
      </c>
      <c r="B151" s="40">
        <v>6811</v>
      </c>
      <c r="C151" s="52" t="s">
        <v>363</v>
      </c>
      <c r="D151" s="8">
        <v>3600</v>
      </c>
      <c r="E151" s="42">
        <v>42833.909999999989</v>
      </c>
      <c r="F151" s="8">
        <f t="shared" si="12"/>
        <v>-39233.909999999989</v>
      </c>
      <c r="G151" s="34">
        <f t="shared" si="13"/>
        <v>-0.91595443890132844</v>
      </c>
      <c r="H151" s="56" t="s">
        <v>364</v>
      </c>
      <c r="I151" s="22"/>
      <c r="J151" s="22"/>
      <c r="L151" s="78"/>
    </row>
    <row r="152" spans="1:12" x14ac:dyDescent="0.25">
      <c r="A152" s="40">
        <v>144</v>
      </c>
      <c r="B152" s="40">
        <v>6812</v>
      </c>
      <c r="C152" s="52" t="s">
        <v>365</v>
      </c>
      <c r="D152" s="8">
        <v>0</v>
      </c>
      <c r="E152" s="42">
        <v>0</v>
      </c>
      <c r="F152" s="8">
        <f t="shared" si="12"/>
        <v>0</v>
      </c>
      <c r="G152" s="34" t="str">
        <f t="shared" si="13"/>
        <v>-</v>
      </c>
      <c r="H152" s="56"/>
      <c r="I152" s="22"/>
      <c r="J152" s="22"/>
      <c r="L152" s="78"/>
    </row>
    <row r="153" spans="1:12" ht="60" x14ac:dyDescent="0.25">
      <c r="A153" s="40">
        <v>145</v>
      </c>
      <c r="B153" s="40">
        <v>6813</v>
      </c>
      <c r="C153" s="52" t="s">
        <v>366</v>
      </c>
      <c r="D153" s="8">
        <v>26063.050000000003</v>
      </c>
      <c r="E153" s="42">
        <v>58976.99</v>
      </c>
      <c r="F153" s="8">
        <f t="shared" si="12"/>
        <v>-32913.939999999995</v>
      </c>
      <c r="G153" s="34">
        <f t="shared" si="13"/>
        <v>-0.5580810414366687</v>
      </c>
      <c r="H153" s="56" t="s">
        <v>367</v>
      </c>
      <c r="I153" s="22"/>
      <c r="J153" s="22"/>
      <c r="L153" s="78"/>
    </row>
    <row r="154" spans="1:12" ht="60" x14ac:dyDescent="0.25">
      <c r="A154" s="40">
        <v>146</v>
      </c>
      <c r="B154" s="40">
        <v>6814</v>
      </c>
      <c r="C154" s="52" t="s">
        <v>368</v>
      </c>
      <c r="D154" s="8">
        <v>9903.4900000000016</v>
      </c>
      <c r="E154" s="42">
        <v>4803.4699999999984</v>
      </c>
      <c r="F154" s="8">
        <f t="shared" si="12"/>
        <v>5100.0200000000032</v>
      </c>
      <c r="G154" s="34">
        <f t="shared" si="13"/>
        <v>1.0617366195687712</v>
      </c>
      <c r="H154" s="56" t="s">
        <v>369</v>
      </c>
      <c r="I154" s="22"/>
      <c r="J154" s="22"/>
      <c r="L154" s="78"/>
    </row>
    <row r="155" spans="1:12" ht="54.6" customHeight="1" x14ac:dyDescent="0.25">
      <c r="A155" s="40">
        <v>147</v>
      </c>
      <c r="B155" s="40">
        <v>6815</v>
      </c>
      <c r="C155" s="52" t="s">
        <v>370</v>
      </c>
      <c r="D155" s="8">
        <v>8568.6</v>
      </c>
      <c r="E155" s="42">
        <v>9855.3000000000011</v>
      </c>
      <c r="F155" s="8">
        <f t="shared" si="12"/>
        <v>-1286.7000000000007</v>
      </c>
      <c r="G155" s="34">
        <f t="shared" si="13"/>
        <v>-0.13055919150101983</v>
      </c>
      <c r="H155" s="56"/>
      <c r="I155" s="22"/>
      <c r="J155" s="22"/>
      <c r="L155" s="78"/>
    </row>
    <row r="156" spans="1:12" ht="30" x14ac:dyDescent="0.25">
      <c r="A156" s="40">
        <v>148</v>
      </c>
      <c r="B156" s="40">
        <v>6816</v>
      </c>
      <c r="C156" s="52" t="s">
        <v>371</v>
      </c>
      <c r="D156" s="8">
        <v>2000</v>
      </c>
      <c r="E156" s="42">
        <v>2400</v>
      </c>
      <c r="F156" s="8">
        <f t="shared" si="12"/>
        <v>-400</v>
      </c>
      <c r="G156" s="34">
        <f t="shared" si="13"/>
        <v>-0.16666666666666666</v>
      </c>
      <c r="H156" s="56"/>
      <c r="I156" s="22"/>
      <c r="J156" s="22"/>
      <c r="L156" s="78"/>
    </row>
    <row r="157" spans="1:12" ht="30" x14ac:dyDescent="0.25">
      <c r="A157" s="40">
        <v>149</v>
      </c>
      <c r="B157" s="40">
        <v>6817</v>
      </c>
      <c r="C157" s="52" t="s">
        <v>372</v>
      </c>
      <c r="D157" s="8">
        <v>101740.1</v>
      </c>
      <c r="E157" s="42">
        <v>108695.91000000002</v>
      </c>
      <c r="F157" s="8">
        <f t="shared" si="12"/>
        <v>-6955.8100000000122</v>
      </c>
      <c r="G157" s="34">
        <f t="shared" si="13"/>
        <v>-6.3993300207892012E-2</v>
      </c>
      <c r="H157" s="56"/>
      <c r="I157" s="22"/>
      <c r="J157" s="22"/>
      <c r="L157" s="78"/>
    </row>
    <row r="158" spans="1:12" x14ac:dyDescent="0.25">
      <c r="A158" s="40">
        <v>150</v>
      </c>
      <c r="B158" s="40">
        <v>6819</v>
      </c>
      <c r="C158" s="52" t="s">
        <v>373</v>
      </c>
      <c r="D158" s="8">
        <v>50</v>
      </c>
      <c r="E158" s="42">
        <v>50</v>
      </c>
      <c r="F158" s="8">
        <f t="shared" si="12"/>
        <v>0</v>
      </c>
      <c r="G158" s="34">
        <f t="shared" si="13"/>
        <v>0</v>
      </c>
      <c r="H158" s="56"/>
      <c r="I158" s="22"/>
      <c r="J158" s="22"/>
      <c r="L158" s="78"/>
    </row>
    <row r="159" spans="1:12" x14ac:dyDescent="0.25">
      <c r="A159" s="40">
        <v>151</v>
      </c>
      <c r="B159" s="40">
        <v>6824</v>
      </c>
      <c r="C159" s="52"/>
      <c r="D159" s="8">
        <v>0</v>
      </c>
      <c r="E159" s="42">
        <v>0</v>
      </c>
      <c r="F159" s="8">
        <f t="shared" si="12"/>
        <v>0</v>
      </c>
      <c r="G159" s="34" t="str">
        <f t="shared" si="13"/>
        <v>-</v>
      </c>
      <c r="H159" s="56"/>
      <c r="I159" s="22"/>
      <c r="J159" s="22"/>
      <c r="L159" s="78"/>
    </row>
    <row r="160" spans="1:12" ht="30" x14ac:dyDescent="0.25">
      <c r="A160" s="40">
        <v>152</v>
      </c>
      <c r="B160" s="40">
        <v>6825</v>
      </c>
      <c r="C160" s="52" t="s">
        <v>153</v>
      </c>
      <c r="D160" s="8">
        <v>32.17</v>
      </c>
      <c r="E160" s="42">
        <v>0</v>
      </c>
      <c r="F160" s="8">
        <f t="shared" si="12"/>
        <v>32.17</v>
      </c>
      <c r="G160" s="34" t="str">
        <f t="shared" si="13"/>
        <v xml:space="preserve"> </v>
      </c>
      <c r="H160" s="56"/>
      <c r="I160" s="22"/>
      <c r="J160" s="22"/>
      <c r="L160" s="78"/>
    </row>
    <row r="161" spans="1:12" ht="30" x14ac:dyDescent="0.25">
      <c r="A161" s="40">
        <v>153</v>
      </c>
      <c r="B161" s="40">
        <v>6843</v>
      </c>
      <c r="C161" s="52" t="s">
        <v>154</v>
      </c>
      <c r="D161" s="8">
        <v>587996.08000000007</v>
      </c>
      <c r="E161" s="42">
        <v>523224.15</v>
      </c>
      <c r="F161" s="8">
        <f t="shared" si="12"/>
        <v>64771.930000000051</v>
      </c>
      <c r="G161" s="34">
        <f t="shared" si="13"/>
        <v>0.12379384628939633</v>
      </c>
      <c r="H161" s="56"/>
      <c r="I161" s="22"/>
      <c r="J161" s="22"/>
      <c r="L161" s="78"/>
    </row>
    <row r="162" spans="1:12" x14ac:dyDescent="0.25">
      <c r="A162" s="40">
        <v>154</v>
      </c>
      <c r="B162" s="40">
        <v>6852</v>
      </c>
      <c r="C162" s="52" t="s">
        <v>155</v>
      </c>
      <c r="D162" s="8">
        <v>0</v>
      </c>
      <c r="E162" s="42">
        <v>0</v>
      </c>
      <c r="F162" s="8">
        <f t="shared" si="12"/>
        <v>0</v>
      </c>
      <c r="G162" s="34" t="str">
        <f t="shared" si="13"/>
        <v>-</v>
      </c>
      <c r="H162" s="56"/>
      <c r="I162" s="22"/>
      <c r="J162" s="22"/>
      <c r="L162" s="78"/>
    </row>
    <row r="163" spans="1:12" ht="30" x14ac:dyDescent="0.25">
      <c r="A163" s="40">
        <v>155</v>
      </c>
      <c r="B163" s="40">
        <v>6854</v>
      </c>
      <c r="C163" s="52" t="s">
        <v>157</v>
      </c>
      <c r="D163" s="8">
        <v>5369.71</v>
      </c>
      <c r="E163" s="42">
        <v>1078.8899999999999</v>
      </c>
      <c r="F163" s="8">
        <f t="shared" si="12"/>
        <v>4290.82</v>
      </c>
      <c r="G163" s="34">
        <f t="shared" si="13"/>
        <v>3.9770690246457008</v>
      </c>
      <c r="H163" s="56" t="s">
        <v>374</v>
      </c>
      <c r="I163" s="22"/>
      <c r="J163" s="22"/>
      <c r="L163" s="78"/>
    </row>
    <row r="164" spans="1:12" ht="30" x14ac:dyDescent="0.25">
      <c r="A164" s="40">
        <v>156</v>
      </c>
      <c r="B164" s="40">
        <v>6871</v>
      </c>
      <c r="C164" s="52" t="s">
        <v>158</v>
      </c>
      <c r="D164" s="8">
        <v>6868.43</v>
      </c>
      <c r="E164" s="42">
        <v>27313.67</v>
      </c>
      <c r="F164" s="8">
        <f t="shared" si="12"/>
        <v>-20445.239999999998</v>
      </c>
      <c r="G164" s="34">
        <f t="shared" si="13"/>
        <v>-0.74853507419544862</v>
      </c>
      <c r="H164" s="59" t="s">
        <v>375</v>
      </c>
      <c r="I164" s="22"/>
      <c r="J164" s="22"/>
      <c r="L164" s="78"/>
    </row>
    <row r="165" spans="1:12" ht="30" x14ac:dyDescent="0.25">
      <c r="A165" s="40">
        <v>157</v>
      </c>
      <c r="B165" s="40">
        <v>6898</v>
      </c>
      <c r="C165" s="52" t="s">
        <v>160</v>
      </c>
      <c r="D165" s="8">
        <v>296794.31</v>
      </c>
      <c r="E165" s="42">
        <v>1345772.2999999998</v>
      </c>
      <c r="F165" s="8">
        <f t="shared" si="12"/>
        <v>-1048977.9899999998</v>
      </c>
      <c r="G165" s="34">
        <f t="shared" si="13"/>
        <v>-0.77946171874692316</v>
      </c>
      <c r="H165" s="56" t="s">
        <v>376</v>
      </c>
      <c r="I165" s="22"/>
      <c r="J165" s="22"/>
      <c r="L165" s="78"/>
    </row>
    <row r="166" spans="1:12" ht="30" x14ac:dyDescent="0.25">
      <c r="A166" s="40">
        <v>158</v>
      </c>
      <c r="B166" s="40">
        <v>7102</v>
      </c>
      <c r="C166" s="52" t="s">
        <v>162</v>
      </c>
      <c r="D166" s="8">
        <v>17102.3</v>
      </c>
      <c r="E166" s="42">
        <v>29060.189999999995</v>
      </c>
      <c r="F166" s="8">
        <f t="shared" si="12"/>
        <v>-11957.889999999996</v>
      </c>
      <c r="G166" s="34">
        <f t="shared" si="13"/>
        <v>-0.41148698614840434</v>
      </c>
      <c r="H166" s="56" t="s">
        <v>377</v>
      </c>
      <c r="I166" s="22"/>
      <c r="J166" s="22"/>
      <c r="L166" s="78"/>
    </row>
    <row r="167" spans="1:12" x14ac:dyDescent="0.25">
      <c r="A167" s="40">
        <v>159</v>
      </c>
      <c r="B167" s="40">
        <v>7114</v>
      </c>
      <c r="C167" s="52" t="s">
        <v>163</v>
      </c>
      <c r="D167" s="8">
        <v>1737.85</v>
      </c>
      <c r="E167" s="42">
        <v>728.51</v>
      </c>
      <c r="F167" s="8">
        <f t="shared" ref="F167:F174" si="14">D167-E167</f>
        <v>1009.3399999999999</v>
      </c>
      <c r="G167" s="34">
        <f t="shared" ref="G167:G174" si="15">IF(D167&lt;&gt;0,IFERROR(F167/E167," "),"-")</f>
        <v>1.3854854428902827</v>
      </c>
      <c r="H167" s="56"/>
      <c r="I167" s="22"/>
      <c r="J167" s="22"/>
      <c r="L167" s="78"/>
    </row>
    <row r="168" spans="1:12" x14ac:dyDescent="0.25">
      <c r="A168" s="40">
        <v>160</v>
      </c>
      <c r="B168" s="40">
        <v>7116</v>
      </c>
      <c r="C168" s="52" t="s">
        <v>164</v>
      </c>
      <c r="D168" s="8">
        <v>95339.090000000011</v>
      </c>
      <c r="E168" s="42">
        <v>95787.81</v>
      </c>
      <c r="F168" s="8">
        <f t="shared" si="14"/>
        <v>-448.71999999998661</v>
      </c>
      <c r="G168" s="34">
        <f t="shared" si="15"/>
        <v>-4.6845209218165295E-3</v>
      </c>
      <c r="H168" s="56"/>
      <c r="I168" s="22"/>
      <c r="J168" s="22"/>
      <c r="L168" s="78"/>
    </row>
    <row r="169" spans="1:12" ht="27.75" customHeight="1" x14ac:dyDescent="0.25">
      <c r="A169" s="40">
        <v>161</v>
      </c>
      <c r="B169" s="40">
        <v>7117</v>
      </c>
      <c r="C169" s="52" t="s">
        <v>165</v>
      </c>
      <c r="D169" s="8">
        <v>7820.98</v>
      </c>
      <c r="E169" s="42">
        <v>12386.910000000002</v>
      </c>
      <c r="F169" s="8">
        <f t="shared" si="14"/>
        <v>-4565.9300000000021</v>
      </c>
      <c r="G169" s="34">
        <f t="shared" si="15"/>
        <v>-0.36860928189516201</v>
      </c>
      <c r="H169" s="56" t="s">
        <v>378</v>
      </c>
      <c r="I169" s="22"/>
      <c r="J169" s="22"/>
      <c r="L169" s="78"/>
    </row>
    <row r="170" spans="1:12" x14ac:dyDescent="0.25">
      <c r="A170" s="40">
        <v>162</v>
      </c>
      <c r="B170" s="40">
        <v>7119</v>
      </c>
      <c r="C170" s="52" t="s">
        <v>166</v>
      </c>
      <c r="D170" s="8">
        <v>438424.68999999989</v>
      </c>
      <c r="E170" s="42">
        <v>452831.58000000007</v>
      </c>
      <c r="F170" s="8">
        <f t="shared" si="14"/>
        <v>-14406.890000000189</v>
      </c>
      <c r="G170" s="34">
        <f t="shared" si="15"/>
        <v>-3.1815117664718055E-2</v>
      </c>
      <c r="H170" s="56"/>
      <c r="I170" s="22"/>
      <c r="J170" s="22"/>
      <c r="L170" s="78"/>
    </row>
    <row r="171" spans="1:12" x14ac:dyDescent="0.25">
      <c r="A171" s="40">
        <v>163</v>
      </c>
      <c r="B171" s="40">
        <v>7121</v>
      </c>
      <c r="C171" s="52" t="s">
        <v>167</v>
      </c>
      <c r="D171" s="8">
        <v>3376.13</v>
      </c>
      <c r="E171" s="42">
        <v>3194.25</v>
      </c>
      <c r="F171" s="8">
        <f t="shared" si="14"/>
        <v>181.88000000000011</v>
      </c>
      <c r="G171" s="34">
        <f t="shared" si="15"/>
        <v>5.6939813727792159E-2</v>
      </c>
      <c r="H171" s="56"/>
      <c r="I171" s="22"/>
      <c r="J171" s="22"/>
      <c r="L171" s="78"/>
    </row>
    <row r="172" spans="1:12" ht="30" x14ac:dyDescent="0.25">
      <c r="A172" s="40">
        <v>164</v>
      </c>
      <c r="B172" s="40">
        <v>7122</v>
      </c>
      <c r="C172" s="52" t="s">
        <v>168</v>
      </c>
      <c r="D172" s="8">
        <v>47720.61</v>
      </c>
      <c r="E172" s="42">
        <v>37072.479999999996</v>
      </c>
      <c r="F172" s="8">
        <f t="shared" si="14"/>
        <v>10648.130000000005</v>
      </c>
      <c r="G172" s="34">
        <f t="shared" si="15"/>
        <v>0.28722464750132731</v>
      </c>
      <c r="H172" s="56" t="s">
        <v>379</v>
      </c>
      <c r="I172" s="22"/>
      <c r="J172" s="22"/>
      <c r="L172" s="78"/>
    </row>
    <row r="173" spans="1:12" ht="45" x14ac:dyDescent="0.25">
      <c r="A173" s="40">
        <v>165</v>
      </c>
      <c r="B173" s="40">
        <v>7123</v>
      </c>
      <c r="C173" s="52" t="s">
        <v>169</v>
      </c>
      <c r="D173" s="8">
        <v>31880.310000000005</v>
      </c>
      <c r="E173" s="42">
        <v>42962.310000000005</v>
      </c>
      <c r="F173" s="8">
        <f t="shared" si="14"/>
        <v>-11082</v>
      </c>
      <c r="G173" s="34">
        <f t="shared" si="15"/>
        <v>-0.25794702379830131</v>
      </c>
      <c r="H173" s="56" t="s">
        <v>380</v>
      </c>
      <c r="I173" s="22"/>
      <c r="J173" s="22"/>
      <c r="L173" s="78"/>
    </row>
    <row r="174" spans="1:12" ht="45" x14ac:dyDescent="0.25">
      <c r="A174" s="40">
        <v>166</v>
      </c>
      <c r="B174" s="40">
        <v>7124</v>
      </c>
      <c r="C174" s="52" t="s">
        <v>170</v>
      </c>
      <c r="D174" s="8">
        <v>23044.66</v>
      </c>
      <c r="E174" s="42">
        <v>18739.059999999998</v>
      </c>
      <c r="F174" s="8">
        <f t="shared" si="14"/>
        <v>4305.6000000000022</v>
      </c>
      <c r="G174" s="34">
        <f t="shared" si="15"/>
        <v>0.22976606083763021</v>
      </c>
      <c r="H174" s="59" t="s">
        <v>381</v>
      </c>
      <c r="I174" s="22"/>
      <c r="J174" s="22"/>
      <c r="L174" s="78"/>
    </row>
    <row r="175" spans="1:12" x14ac:dyDescent="0.25">
      <c r="A175" s="40">
        <v>167</v>
      </c>
      <c r="B175" s="40">
        <v>7126</v>
      </c>
      <c r="C175" s="52" t="s">
        <v>171</v>
      </c>
      <c r="D175" s="8">
        <v>0</v>
      </c>
      <c r="E175" s="42">
        <v>0</v>
      </c>
      <c r="F175" s="8">
        <f t="shared" ref="F175:F185" si="16">D175-E175</f>
        <v>0</v>
      </c>
      <c r="G175" s="34" t="str">
        <f t="shared" ref="G175:G185" si="17">IF(D175&lt;&gt;0,IFERROR(F175/E175," "),"-")</f>
        <v>-</v>
      </c>
      <c r="H175" s="56"/>
      <c r="I175" s="22"/>
      <c r="J175" s="22"/>
      <c r="L175" s="78"/>
    </row>
    <row r="176" spans="1:12" x14ac:dyDescent="0.25">
      <c r="A176" s="40">
        <v>168</v>
      </c>
      <c r="B176" s="40">
        <v>7127</v>
      </c>
      <c r="C176" s="52" t="s">
        <v>172</v>
      </c>
      <c r="D176" s="8">
        <v>279564.73999999993</v>
      </c>
      <c r="E176" s="42">
        <v>304187.52000000002</v>
      </c>
      <c r="F176" s="8">
        <f t="shared" si="16"/>
        <v>-24622.780000000086</v>
      </c>
      <c r="G176" s="34">
        <f t="shared" si="17"/>
        <v>-8.094605590656738E-2</v>
      </c>
      <c r="H176" s="56"/>
      <c r="I176" s="22"/>
      <c r="J176" s="22"/>
      <c r="L176" s="78"/>
    </row>
    <row r="177" spans="1:12" x14ac:dyDescent="0.25">
      <c r="A177" s="40">
        <v>169</v>
      </c>
      <c r="B177" s="40">
        <v>7128</v>
      </c>
      <c r="C177" s="52" t="s">
        <v>173</v>
      </c>
      <c r="D177" s="8">
        <v>5880.6699999999992</v>
      </c>
      <c r="E177" s="42">
        <v>5236.4400000000005</v>
      </c>
      <c r="F177" s="8">
        <f t="shared" si="16"/>
        <v>644.22999999999865</v>
      </c>
      <c r="G177" s="34">
        <f t="shared" si="17"/>
        <v>0.12302824056038045</v>
      </c>
      <c r="H177" s="56"/>
      <c r="I177" s="22"/>
      <c r="J177" s="22"/>
      <c r="L177" s="78"/>
    </row>
    <row r="178" spans="1:12" ht="30" x14ac:dyDescent="0.25">
      <c r="A178" s="40">
        <v>170</v>
      </c>
      <c r="B178" s="40">
        <v>7129</v>
      </c>
      <c r="C178" s="52" t="s">
        <v>174</v>
      </c>
      <c r="D178" s="8">
        <v>50843.749999999985</v>
      </c>
      <c r="E178" s="42">
        <v>55783.389999999978</v>
      </c>
      <c r="F178" s="8">
        <f t="shared" si="16"/>
        <v>-4939.6399999999921</v>
      </c>
      <c r="G178" s="34">
        <f t="shared" si="17"/>
        <v>-8.8550373148709574E-2</v>
      </c>
      <c r="H178" s="56"/>
      <c r="I178" s="22"/>
      <c r="J178" s="22"/>
      <c r="L178" s="78"/>
    </row>
    <row r="179" spans="1:12" x14ac:dyDescent="0.25">
      <c r="A179" s="40">
        <v>171</v>
      </c>
      <c r="B179" s="40">
        <v>7132</v>
      </c>
      <c r="C179" s="52" t="s">
        <v>175</v>
      </c>
      <c r="D179" s="8">
        <v>804175.56000000052</v>
      </c>
      <c r="E179" s="42">
        <v>897142.33000000066</v>
      </c>
      <c r="F179" s="8">
        <f t="shared" si="16"/>
        <v>-92966.770000000135</v>
      </c>
      <c r="G179" s="34">
        <f t="shared" si="17"/>
        <v>-0.10362544146144577</v>
      </c>
      <c r="H179" s="56"/>
      <c r="I179" s="22"/>
      <c r="J179" s="22"/>
      <c r="L179" s="78"/>
    </row>
    <row r="180" spans="1:12" x14ac:dyDescent="0.25">
      <c r="A180" s="40">
        <v>172</v>
      </c>
      <c r="B180" s="40">
        <v>7133</v>
      </c>
      <c r="C180" s="52" t="s">
        <v>176</v>
      </c>
      <c r="D180" s="8">
        <v>222191.8899999999</v>
      </c>
      <c r="E180" s="42">
        <v>224936.05999999991</v>
      </c>
      <c r="F180" s="8">
        <f t="shared" si="16"/>
        <v>-2744.1700000000128</v>
      </c>
      <c r="G180" s="34">
        <f t="shared" si="17"/>
        <v>-1.2199778016917403E-2</v>
      </c>
      <c r="H180" s="56"/>
      <c r="I180" s="22"/>
      <c r="J180" s="22"/>
      <c r="L180" s="78"/>
    </row>
    <row r="181" spans="1:12" x14ac:dyDescent="0.25">
      <c r="A181" s="40">
        <v>173</v>
      </c>
      <c r="B181" s="40">
        <v>7134</v>
      </c>
      <c r="C181" s="52" t="s">
        <v>177</v>
      </c>
      <c r="D181" s="8">
        <v>5392167.5600000015</v>
      </c>
      <c r="E181" s="42">
        <v>5881272.5399999991</v>
      </c>
      <c r="F181" s="8">
        <f t="shared" si="16"/>
        <v>-489104.97999999765</v>
      </c>
      <c r="G181" s="34">
        <f t="shared" si="17"/>
        <v>-8.3163121020743871E-2</v>
      </c>
      <c r="H181" s="56"/>
      <c r="I181" s="22"/>
      <c r="J181" s="22"/>
      <c r="L181" s="78"/>
    </row>
    <row r="182" spans="1:12" ht="30" x14ac:dyDescent="0.25">
      <c r="A182" s="40">
        <v>174</v>
      </c>
      <c r="B182" s="40">
        <v>7135</v>
      </c>
      <c r="C182" s="52" t="s">
        <v>178</v>
      </c>
      <c r="D182" s="8">
        <v>57077.540000000008</v>
      </c>
      <c r="E182" s="42">
        <v>50074.469999999979</v>
      </c>
      <c r="F182" s="8">
        <f t="shared" si="16"/>
        <v>7003.0700000000288</v>
      </c>
      <c r="G182" s="34">
        <f t="shared" si="17"/>
        <v>0.13985310278870713</v>
      </c>
      <c r="H182" s="56"/>
      <c r="I182" s="22"/>
      <c r="J182" s="22"/>
      <c r="L182" s="78"/>
    </row>
    <row r="183" spans="1:12" ht="30" x14ac:dyDescent="0.25">
      <c r="A183" s="40">
        <v>175</v>
      </c>
      <c r="B183" s="40">
        <v>7141</v>
      </c>
      <c r="C183" s="52" t="s">
        <v>179</v>
      </c>
      <c r="D183" s="8">
        <v>149.22</v>
      </c>
      <c r="E183" s="42">
        <v>458.38999999999993</v>
      </c>
      <c r="F183" s="8">
        <f t="shared" si="16"/>
        <v>-309.16999999999996</v>
      </c>
      <c r="G183" s="34">
        <f t="shared" si="17"/>
        <v>-0.67446933833635114</v>
      </c>
      <c r="H183" s="56" t="s">
        <v>382</v>
      </c>
      <c r="I183" s="22"/>
      <c r="J183" s="22"/>
      <c r="L183" s="78"/>
    </row>
    <row r="184" spans="1:12" x14ac:dyDescent="0.25">
      <c r="A184" s="40">
        <v>176</v>
      </c>
      <c r="B184" s="40">
        <v>7144</v>
      </c>
      <c r="C184" s="52" t="s">
        <v>180</v>
      </c>
      <c r="D184" s="8">
        <v>0</v>
      </c>
      <c r="E184" s="42">
        <v>0</v>
      </c>
      <c r="F184" s="8">
        <f t="shared" si="16"/>
        <v>0</v>
      </c>
      <c r="G184" s="34" t="str">
        <f t="shared" si="17"/>
        <v>-</v>
      </c>
      <c r="H184" s="56"/>
      <c r="I184" s="22"/>
      <c r="J184" s="22"/>
      <c r="L184" s="78"/>
    </row>
    <row r="185" spans="1:12" ht="30" x14ac:dyDescent="0.25">
      <c r="A185" s="40">
        <v>177</v>
      </c>
      <c r="B185" s="40">
        <v>7145</v>
      </c>
      <c r="C185" s="52" t="s">
        <v>182</v>
      </c>
      <c r="D185" s="8">
        <v>1163.51</v>
      </c>
      <c r="E185" s="42">
        <v>1776.4299999999998</v>
      </c>
      <c r="F185" s="8">
        <f t="shared" si="16"/>
        <v>-612.91999999999985</v>
      </c>
      <c r="G185" s="34">
        <f t="shared" si="17"/>
        <v>-0.34502907516761139</v>
      </c>
      <c r="H185" s="56" t="s">
        <v>383</v>
      </c>
      <c r="I185" s="22"/>
      <c r="J185" s="22"/>
      <c r="L185" s="78"/>
    </row>
    <row r="186" spans="1:12" ht="30" x14ac:dyDescent="0.25">
      <c r="A186" s="40">
        <v>178</v>
      </c>
      <c r="B186" s="40">
        <v>7146</v>
      </c>
      <c r="C186" s="52" t="s">
        <v>183</v>
      </c>
      <c r="D186" s="8">
        <v>77.569999999999993</v>
      </c>
      <c r="E186" s="42">
        <v>223.01</v>
      </c>
      <c r="F186" s="8">
        <f t="shared" ref="F186:F188" si="18">D186-E186</f>
        <v>-145.44</v>
      </c>
      <c r="G186" s="34">
        <f t="shared" ref="G186:G188" si="19">IF(D186&lt;&gt;0,IFERROR(F186/E186," "),"-")</f>
        <v>-0.65216806421236717</v>
      </c>
      <c r="H186" s="56" t="s">
        <v>384</v>
      </c>
      <c r="I186" s="22"/>
      <c r="J186" s="22"/>
      <c r="L186" s="78"/>
    </row>
    <row r="187" spans="1:12" x14ac:dyDescent="0.25">
      <c r="A187" s="40">
        <v>179</v>
      </c>
      <c r="B187" s="40">
        <v>7150</v>
      </c>
      <c r="C187" s="52" t="s">
        <v>184</v>
      </c>
      <c r="D187" s="8">
        <v>294.68</v>
      </c>
      <c r="E187" s="42">
        <v>272.75</v>
      </c>
      <c r="F187" s="8">
        <f t="shared" si="18"/>
        <v>21.930000000000007</v>
      </c>
      <c r="G187" s="34">
        <f t="shared" si="19"/>
        <v>8.0403299725022942E-2</v>
      </c>
      <c r="H187" s="56"/>
      <c r="I187" s="22"/>
      <c r="J187" s="22"/>
      <c r="L187" s="78"/>
    </row>
    <row r="188" spans="1:12" ht="45" x14ac:dyDescent="0.25">
      <c r="A188" s="40">
        <v>180</v>
      </c>
      <c r="B188" s="40">
        <v>7151</v>
      </c>
      <c r="C188" s="52" t="s">
        <v>185</v>
      </c>
      <c r="D188" s="8">
        <v>73.86</v>
      </c>
      <c r="E188" s="42">
        <v>266.19</v>
      </c>
      <c r="F188" s="8">
        <f t="shared" si="18"/>
        <v>-192.32999999999998</v>
      </c>
      <c r="G188" s="34">
        <f t="shared" si="19"/>
        <v>-0.72252902062436597</v>
      </c>
      <c r="H188" s="56" t="s">
        <v>385</v>
      </c>
      <c r="I188" s="22"/>
      <c r="J188" s="22"/>
      <c r="L188" s="78"/>
    </row>
    <row r="189" spans="1:12" x14ac:dyDescent="0.25">
      <c r="A189" s="40">
        <v>181</v>
      </c>
      <c r="B189" s="40">
        <v>7154</v>
      </c>
      <c r="C189" s="52" t="s">
        <v>386</v>
      </c>
      <c r="D189" s="8">
        <v>0</v>
      </c>
      <c r="E189" s="42">
        <v>0</v>
      </c>
      <c r="F189" s="8">
        <f t="shared" ref="F189:F209" si="20">D189-E189</f>
        <v>0</v>
      </c>
      <c r="G189" s="34" t="str">
        <f t="shared" ref="G189:G209" si="21">IF(D189&lt;&gt;0,IFERROR(F189/E189," "),"-")</f>
        <v>-</v>
      </c>
      <c r="H189" s="56"/>
      <c r="I189" s="22"/>
      <c r="J189" s="22"/>
      <c r="L189" s="78"/>
    </row>
    <row r="190" spans="1:12" ht="30" x14ac:dyDescent="0.25">
      <c r="A190" s="40">
        <v>182</v>
      </c>
      <c r="B190" s="40">
        <v>7155</v>
      </c>
      <c r="C190" s="52" t="s">
        <v>186</v>
      </c>
      <c r="D190" s="8">
        <v>545.98</v>
      </c>
      <c r="E190" s="42">
        <v>4867.91</v>
      </c>
      <c r="F190" s="8">
        <f t="shared" si="20"/>
        <v>-4321.93</v>
      </c>
      <c r="G190" s="34">
        <f t="shared" si="21"/>
        <v>-0.88784098309130621</v>
      </c>
      <c r="H190" s="56" t="s">
        <v>387</v>
      </c>
      <c r="I190" s="22"/>
      <c r="J190" s="22"/>
      <c r="L190" s="78"/>
    </row>
    <row r="191" spans="1:12" x14ac:dyDescent="0.25">
      <c r="A191" s="40">
        <v>183</v>
      </c>
      <c r="B191" s="40">
        <v>7156</v>
      </c>
      <c r="C191" s="52" t="s">
        <v>187</v>
      </c>
      <c r="D191" s="8">
        <v>0</v>
      </c>
      <c r="E191" s="42">
        <v>366.5</v>
      </c>
      <c r="F191" s="8">
        <f t="shared" si="20"/>
        <v>-366.5</v>
      </c>
      <c r="G191" s="34" t="str">
        <f t="shared" si="21"/>
        <v>-</v>
      </c>
      <c r="H191" s="56"/>
      <c r="I191" s="22"/>
      <c r="J191" s="22"/>
      <c r="L191" s="78"/>
    </row>
    <row r="192" spans="1:12" ht="60" x14ac:dyDescent="0.25">
      <c r="A192" s="40">
        <v>184</v>
      </c>
      <c r="B192" s="40">
        <v>7245</v>
      </c>
      <c r="C192" s="52" t="s">
        <v>188</v>
      </c>
      <c r="D192" s="8">
        <v>55176.41</v>
      </c>
      <c r="E192" s="42">
        <v>3283.98</v>
      </c>
      <c r="F192" s="8">
        <f t="shared" si="20"/>
        <v>51892.43</v>
      </c>
      <c r="G192" s="34">
        <f t="shared" si="21"/>
        <v>15.801688804438516</v>
      </c>
      <c r="H192" s="56" t="s">
        <v>388</v>
      </c>
      <c r="I192" s="22"/>
      <c r="J192" s="22"/>
      <c r="L192" s="78"/>
    </row>
    <row r="193" spans="1:12" ht="30" x14ac:dyDescent="0.25">
      <c r="A193" s="40">
        <v>185</v>
      </c>
      <c r="B193" s="40">
        <v>7269</v>
      </c>
      <c r="C193" s="52" t="s">
        <v>389</v>
      </c>
      <c r="D193" s="8">
        <v>577174.42000000004</v>
      </c>
      <c r="E193" s="42">
        <v>460002.32</v>
      </c>
      <c r="F193" s="8">
        <f t="shared" si="20"/>
        <v>117172.10000000003</v>
      </c>
      <c r="G193" s="34">
        <f t="shared" si="21"/>
        <v>0.25472067184356817</v>
      </c>
      <c r="H193" s="56" t="s">
        <v>390</v>
      </c>
      <c r="I193" s="22"/>
      <c r="J193" s="22"/>
      <c r="L193" s="78"/>
    </row>
    <row r="194" spans="1:12" ht="45" x14ac:dyDescent="0.25">
      <c r="A194" s="40">
        <v>186</v>
      </c>
      <c r="B194" s="40">
        <v>7310</v>
      </c>
      <c r="C194" s="52" t="s">
        <v>189</v>
      </c>
      <c r="D194" s="8">
        <v>126663.58000000002</v>
      </c>
      <c r="E194" s="42">
        <v>162877.09</v>
      </c>
      <c r="F194" s="8">
        <f t="shared" si="20"/>
        <v>-36213.50999999998</v>
      </c>
      <c r="G194" s="34">
        <f t="shared" si="21"/>
        <v>-0.22233642558324182</v>
      </c>
      <c r="H194" s="56" t="s">
        <v>391</v>
      </c>
      <c r="I194" s="22"/>
      <c r="J194" s="22"/>
      <c r="L194" s="78"/>
    </row>
    <row r="195" spans="1:12" x14ac:dyDescent="0.25">
      <c r="A195" s="40">
        <v>187</v>
      </c>
      <c r="B195" s="40">
        <v>7320</v>
      </c>
      <c r="C195" s="52" t="s">
        <v>190</v>
      </c>
      <c r="D195" s="8">
        <v>557734.98</v>
      </c>
      <c r="E195" s="42">
        <v>509457.79999999987</v>
      </c>
      <c r="F195" s="8">
        <f t="shared" si="20"/>
        <v>48277.180000000109</v>
      </c>
      <c r="G195" s="34">
        <f t="shared" si="21"/>
        <v>9.4761882142152157E-2</v>
      </c>
      <c r="H195" s="56"/>
      <c r="I195" s="22"/>
      <c r="J195" s="22"/>
      <c r="L195" s="78"/>
    </row>
    <row r="196" spans="1:12" ht="30" x14ac:dyDescent="0.25">
      <c r="A196" s="40">
        <v>188</v>
      </c>
      <c r="B196" s="40">
        <v>7330</v>
      </c>
      <c r="C196" s="52" t="s">
        <v>191</v>
      </c>
      <c r="D196" s="8">
        <v>4070.7799999999979</v>
      </c>
      <c r="E196" s="42">
        <v>2635.2300000000005</v>
      </c>
      <c r="F196" s="8">
        <f t="shared" si="20"/>
        <v>1435.5499999999975</v>
      </c>
      <c r="G196" s="34">
        <f t="shared" si="21"/>
        <v>0.54475320939728111</v>
      </c>
      <c r="H196" s="56" t="s">
        <v>392</v>
      </c>
      <c r="I196" s="22"/>
      <c r="J196" s="22"/>
      <c r="L196" s="78"/>
    </row>
    <row r="197" spans="1:12" ht="30" x14ac:dyDescent="0.25">
      <c r="A197" s="40">
        <v>189</v>
      </c>
      <c r="B197" s="40">
        <v>7425</v>
      </c>
      <c r="C197" s="52" t="s">
        <v>192</v>
      </c>
      <c r="D197" s="8">
        <v>2267.6600000000003</v>
      </c>
      <c r="E197" s="42">
        <v>1564.7800000000002</v>
      </c>
      <c r="F197" s="8">
        <f t="shared" si="20"/>
        <v>702.88000000000011</v>
      </c>
      <c r="G197" s="34">
        <f t="shared" si="21"/>
        <v>0.44918774524214267</v>
      </c>
      <c r="H197" s="56" t="s">
        <v>393</v>
      </c>
      <c r="I197" s="22"/>
      <c r="J197" s="22"/>
      <c r="L197" s="78"/>
    </row>
    <row r="198" spans="1:12" ht="30" x14ac:dyDescent="0.25">
      <c r="A198" s="40">
        <v>190</v>
      </c>
      <c r="B198" s="40">
        <v>7450</v>
      </c>
      <c r="C198" s="52" t="s">
        <v>193</v>
      </c>
      <c r="D198" s="8">
        <v>3854.77</v>
      </c>
      <c r="E198" s="42">
        <v>2134.6799999999998</v>
      </c>
      <c r="F198" s="8">
        <f t="shared" si="20"/>
        <v>1720.0900000000001</v>
      </c>
      <c r="G198" s="34">
        <f t="shared" si="21"/>
        <v>0.80578353664249458</v>
      </c>
      <c r="H198" s="56" t="s">
        <v>394</v>
      </c>
      <c r="I198" s="22"/>
      <c r="J198" s="22"/>
      <c r="L198" s="78"/>
    </row>
    <row r="199" spans="1:12" x14ac:dyDescent="0.25">
      <c r="A199" s="40">
        <v>191</v>
      </c>
      <c r="B199" s="40">
        <v>7454</v>
      </c>
      <c r="C199" s="52" t="s">
        <v>194</v>
      </c>
      <c r="D199" s="8">
        <v>31305.560000000005</v>
      </c>
      <c r="E199" s="42">
        <v>35539.65</v>
      </c>
      <c r="F199" s="8">
        <f t="shared" si="20"/>
        <v>-4234.0899999999965</v>
      </c>
      <c r="G199" s="34">
        <f t="shared" si="21"/>
        <v>-0.11913707647655496</v>
      </c>
      <c r="H199" s="56"/>
      <c r="I199" s="22"/>
      <c r="J199" s="22"/>
      <c r="L199" s="78"/>
    </row>
    <row r="200" spans="1:12" ht="30" x14ac:dyDescent="0.25">
      <c r="A200" s="40">
        <v>192</v>
      </c>
      <c r="B200" s="40">
        <v>7456</v>
      </c>
      <c r="C200" s="52" t="s">
        <v>195</v>
      </c>
      <c r="D200" s="8">
        <v>934.34</v>
      </c>
      <c r="E200" s="42">
        <v>493.45</v>
      </c>
      <c r="F200" s="8">
        <f t="shared" si="20"/>
        <v>440.89000000000004</v>
      </c>
      <c r="G200" s="34">
        <f t="shared" si="21"/>
        <v>0.89348464890059798</v>
      </c>
      <c r="H200" s="56" t="s">
        <v>395</v>
      </c>
      <c r="I200" s="22"/>
      <c r="J200" s="22"/>
      <c r="L200" s="78"/>
    </row>
    <row r="201" spans="1:12" ht="30" x14ac:dyDescent="0.25">
      <c r="A201" s="40">
        <v>193</v>
      </c>
      <c r="B201" s="40">
        <v>7458</v>
      </c>
      <c r="C201" s="52" t="s">
        <v>396</v>
      </c>
      <c r="D201" s="8">
        <v>804.21</v>
      </c>
      <c r="E201" s="42">
        <v>219.9</v>
      </c>
      <c r="F201" s="8">
        <f t="shared" si="20"/>
        <v>584.31000000000006</v>
      </c>
      <c r="G201" s="34">
        <f t="shared" si="21"/>
        <v>2.657162346521146</v>
      </c>
      <c r="H201" s="56" t="s">
        <v>397</v>
      </c>
      <c r="I201" s="22"/>
      <c r="J201" s="22"/>
      <c r="L201" s="78"/>
    </row>
    <row r="202" spans="1:12" ht="75" x14ac:dyDescent="0.25">
      <c r="A202" s="40">
        <v>194</v>
      </c>
      <c r="B202" s="40">
        <v>7460</v>
      </c>
      <c r="C202" s="52" t="s">
        <v>196</v>
      </c>
      <c r="D202" s="8">
        <v>793017.05000000016</v>
      </c>
      <c r="E202" s="42">
        <v>601791.99000000081</v>
      </c>
      <c r="F202" s="8">
        <f t="shared" si="20"/>
        <v>191225.05999999936</v>
      </c>
      <c r="G202" s="34">
        <f t="shared" si="21"/>
        <v>0.31775939722959606</v>
      </c>
      <c r="H202" s="56" t="s">
        <v>398</v>
      </c>
      <c r="I202" s="22"/>
      <c r="J202" s="22"/>
      <c r="L202" s="78"/>
    </row>
    <row r="203" spans="1:12" ht="90" x14ac:dyDescent="0.25">
      <c r="A203" s="40">
        <v>195</v>
      </c>
      <c r="B203" s="40">
        <v>7461</v>
      </c>
      <c r="C203" s="52" t="s">
        <v>399</v>
      </c>
      <c r="D203" s="8">
        <v>47738.400000000038</v>
      </c>
      <c r="E203" s="42">
        <v>16285.549999999994</v>
      </c>
      <c r="F203" s="8">
        <f t="shared" si="20"/>
        <v>31452.850000000042</v>
      </c>
      <c r="G203" s="34">
        <f t="shared" si="21"/>
        <v>1.9313348336408691</v>
      </c>
      <c r="H203" s="56" t="s">
        <v>400</v>
      </c>
      <c r="I203" s="22"/>
      <c r="J203" s="22"/>
      <c r="L203" s="78"/>
    </row>
    <row r="204" spans="1:12" x14ac:dyDescent="0.25">
      <c r="A204" s="40">
        <v>196</v>
      </c>
      <c r="B204" s="40">
        <v>7478</v>
      </c>
      <c r="C204" s="52" t="s">
        <v>197</v>
      </c>
      <c r="D204" s="8">
        <v>140841.93999999992</v>
      </c>
      <c r="E204" s="42">
        <v>136879.5</v>
      </c>
      <c r="F204" s="8">
        <f t="shared" si="20"/>
        <v>3962.439999999915</v>
      </c>
      <c r="G204" s="34">
        <f t="shared" si="21"/>
        <v>2.8948381605718276E-2</v>
      </c>
      <c r="H204" s="56"/>
      <c r="I204" s="22"/>
      <c r="J204" s="22"/>
      <c r="L204" s="78"/>
    </row>
    <row r="205" spans="1:12" x14ac:dyDescent="0.25">
      <c r="A205" s="40">
        <v>197</v>
      </c>
      <c r="B205" s="40">
        <v>7480</v>
      </c>
      <c r="C205" s="52" t="s">
        <v>198</v>
      </c>
      <c r="D205" s="8">
        <v>342.41999999999996</v>
      </c>
      <c r="E205" s="42">
        <v>399.86</v>
      </c>
      <c r="F205" s="8">
        <f t="shared" si="20"/>
        <v>-57.440000000000055</v>
      </c>
      <c r="G205" s="34">
        <f t="shared" si="21"/>
        <v>-0.14365027759715915</v>
      </c>
      <c r="H205" s="56"/>
      <c r="I205" s="22"/>
      <c r="J205" s="22"/>
      <c r="L205" s="78"/>
    </row>
    <row r="206" spans="1:12" x14ac:dyDescent="0.25">
      <c r="A206" s="40">
        <v>198</v>
      </c>
      <c r="B206" s="40">
        <v>7482</v>
      </c>
      <c r="C206" s="52" t="s">
        <v>199</v>
      </c>
      <c r="D206" s="8">
        <v>20004.250000000007</v>
      </c>
      <c r="E206" s="42">
        <v>21365.699999999997</v>
      </c>
      <c r="F206" s="8">
        <f t="shared" si="20"/>
        <v>-1361.4499999999898</v>
      </c>
      <c r="G206" s="34">
        <f t="shared" si="21"/>
        <v>-6.372129160289576E-2</v>
      </c>
      <c r="H206" s="56"/>
      <c r="I206" s="22"/>
      <c r="J206" s="22"/>
      <c r="L206" s="78"/>
    </row>
    <row r="207" spans="1:12" ht="45" x14ac:dyDescent="0.25">
      <c r="A207" s="40">
        <v>199</v>
      </c>
      <c r="B207" s="40">
        <v>7484</v>
      </c>
      <c r="C207" s="52" t="s">
        <v>401</v>
      </c>
      <c r="D207" s="8">
        <v>1479.65</v>
      </c>
      <c r="E207" s="42">
        <v>2965.5699999999997</v>
      </c>
      <c r="F207" s="8">
        <f t="shared" si="20"/>
        <v>-1485.9199999999996</v>
      </c>
      <c r="G207" s="34">
        <f t="shared" si="21"/>
        <v>-0.50105713235566851</v>
      </c>
      <c r="H207" s="56" t="s">
        <v>402</v>
      </c>
      <c r="I207" s="22"/>
      <c r="J207" s="22"/>
      <c r="L207" s="78"/>
    </row>
    <row r="208" spans="1:12" x14ac:dyDescent="0.25">
      <c r="A208" s="40">
        <v>200</v>
      </c>
      <c r="B208" s="40">
        <v>7486</v>
      </c>
      <c r="C208" s="52" t="s">
        <v>200</v>
      </c>
      <c r="D208" s="8">
        <v>28279.56</v>
      </c>
      <c r="E208" s="42">
        <v>27049.7</v>
      </c>
      <c r="F208" s="8">
        <f t="shared" si="20"/>
        <v>1229.8600000000006</v>
      </c>
      <c r="G208" s="34">
        <f t="shared" si="21"/>
        <v>4.5466678003822612E-2</v>
      </c>
      <c r="H208" s="56"/>
      <c r="I208" s="22"/>
      <c r="J208" s="22"/>
      <c r="L208" s="78"/>
    </row>
    <row r="209" spans="1:12" x14ac:dyDescent="0.25">
      <c r="A209" s="40">
        <v>201</v>
      </c>
      <c r="B209" s="40">
        <v>7500</v>
      </c>
      <c r="C209" s="52" t="s">
        <v>201</v>
      </c>
      <c r="D209" s="8">
        <v>116104.24</v>
      </c>
      <c r="E209" s="42">
        <v>117538.22999999997</v>
      </c>
      <c r="F209" s="8">
        <f t="shared" si="20"/>
        <v>-1433.9899999999616</v>
      </c>
      <c r="G209" s="34">
        <f t="shared" si="21"/>
        <v>-1.2200200734688296E-2</v>
      </c>
      <c r="H209" s="56"/>
      <c r="I209" s="22"/>
      <c r="J209" s="22"/>
      <c r="L209" s="78"/>
    </row>
    <row r="210" spans="1:12" x14ac:dyDescent="0.25">
      <c r="A210" s="40">
        <v>202</v>
      </c>
      <c r="B210" s="40">
        <v>7510</v>
      </c>
      <c r="C210" s="52" t="s">
        <v>202</v>
      </c>
      <c r="D210" s="8">
        <v>5843.2699999999995</v>
      </c>
      <c r="E210" s="42">
        <v>6872.9</v>
      </c>
      <c r="F210" s="8">
        <f t="shared" ref="F210:F254" si="22">D210-E210</f>
        <v>-1029.6300000000001</v>
      </c>
      <c r="G210" s="34">
        <f t="shared" ref="G210:G243" si="23">IF(D210&lt;&gt;0,IFERROR(F210/E210," "),"-")</f>
        <v>-0.14981012381963948</v>
      </c>
      <c r="H210" s="56"/>
      <c r="I210" s="22"/>
      <c r="J210" s="22"/>
      <c r="L210" s="78"/>
    </row>
    <row r="211" spans="1:12" ht="30" x14ac:dyDescent="0.25">
      <c r="A211" s="40">
        <v>203</v>
      </c>
      <c r="B211" s="40">
        <v>7580</v>
      </c>
      <c r="C211" s="52" t="s">
        <v>203</v>
      </c>
      <c r="D211" s="8">
        <v>82518</v>
      </c>
      <c r="E211" s="42">
        <v>209124.81</v>
      </c>
      <c r="F211" s="8">
        <f t="shared" si="22"/>
        <v>-126606.81</v>
      </c>
      <c r="G211" s="34">
        <f t="shared" si="23"/>
        <v>-0.60541267198282211</v>
      </c>
      <c r="H211" s="56" t="s">
        <v>403</v>
      </c>
      <c r="I211" s="22"/>
      <c r="J211" s="22"/>
      <c r="L211" s="78"/>
    </row>
    <row r="212" spans="1:12" ht="30" x14ac:dyDescent="0.25">
      <c r="A212" s="40">
        <v>204</v>
      </c>
      <c r="B212" s="40">
        <v>7600</v>
      </c>
      <c r="C212" s="52" t="s">
        <v>204</v>
      </c>
      <c r="D212" s="8">
        <v>486489.57999999996</v>
      </c>
      <c r="E212" s="42">
        <v>498258.49000000011</v>
      </c>
      <c r="F212" s="8">
        <f t="shared" si="22"/>
        <v>-11768.910000000149</v>
      </c>
      <c r="G212" s="34">
        <f t="shared" si="23"/>
        <v>-2.3620089243236268E-2</v>
      </c>
      <c r="H212" s="56"/>
      <c r="I212" s="22"/>
      <c r="J212" s="22"/>
      <c r="L212" s="78"/>
    </row>
    <row r="213" spans="1:12" x14ac:dyDescent="0.25">
      <c r="A213" s="40">
        <v>205</v>
      </c>
      <c r="B213" s="40">
        <v>7601</v>
      </c>
      <c r="C213" s="52" t="s">
        <v>205</v>
      </c>
      <c r="D213" s="8">
        <v>296127.91999999993</v>
      </c>
      <c r="E213" s="42">
        <v>272211.62999999989</v>
      </c>
      <c r="F213" s="8">
        <f t="shared" si="22"/>
        <v>23916.290000000037</v>
      </c>
      <c r="G213" s="34">
        <f t="shared" si="23"/>
        <v>8.7859177802212376E-2</v>
      </c>
      <c r="H213" s="56"/>
      <c r="I213" s="22"/>
      <c r="J213" s="22"/>
      <c r="L213" s="78"/>
    </row>
    <row r="214" spans="1:12" ht="45" x14ac:dyDescent="0.25">
      <c r="A214" s="40">
        <v>206</v>
      </c>
      <c r="B214" s="40">
        <v>7603</v>
      </c>
      <c r="C214" s="52" t="s">
        <v>206</v>
      </c>
      <c r="D214" s="8">
        <v>20617.670000000002</v>
      </c>
      <c r="E214" s="42">
        <v>13491.310000000001</v>
      </c>
      <c r="F214" s="8">
        <f t="shared" si="22"/>
        <v>7126.3600000000006</v>
      </c>
      <c r="G214" s="34">
        <f t="shared" si="23"/>
        <v>0.52821853474569924</v>
      </c>
      <c r="H214" s="56" t="s">
        <v>404</v>
      </c>
      <c r="I214" s="22"/>
      <c r="J214" s="22"/>
      <c r="L214" s="78"/>
    </row>
    <row r="215" spans="1:12" ht="30" x14ac:dyDescent="0.25">
      <c r="A215" s="40">
        <v>207</v>
      </c>
      <c r="B215" s="40">
        <v>7605</v>
      </c>
      <c r="C215" s="52" t="s">
        <v>207</v>
      </c>
      <c r="D215" s="8">
        <v>8905.0399999999991</v>
      </c>
      <c r="E215" s="42">
        <v>10726.57</v>
      </c>
      <c r="F215" s="8">
        <f t="shared" si="22"/>
        <v>-1821.5300000000007</v>
      </c>
      <c r="G215" s="34">
        <f t="shared" si="23"/>
        <v>-0.1698147683742334</v>
      </c>
      <c r="H215" s="56"/>
      <c r="I215" s="22"/>
      <c r="J215" s="22"/>
      <c r="L215" s="78"/>
    </row>
    <row r="216" spans="1:12" ht="60" x14ac:dyDescent="0.25">
      <c r="A216" s="40">
        <v>208</v>
      </c>
      <c r="B216" s="40">
        <v>7610</v>
      </c>
      <c r="C216" s="52" t="s">
        <v>208</v>
      </c>
      <c r="D216" s="8">
        <v>152849.12000000002</v>
      </c>
      <c r="E216" s="42">
        <v>52509.62000000001</v>
      </c>
      <c r="F216" s="8">
        <f t="shared" si="22"/>
        <v>100339.50000000001</v>
      </c>
      <c r="G216" s="34">
        <f t="shared" si="23"/>
        <v>1.9108784257056135</v>
      </c>
      <c r="H216" s="56" t="s">
        <v>405</v>
      </c>
      <c r="I216" s="22"/>
      <c r="J216" s="22"/>
      <c r="L216" s="78"/>
    </row>
    <row r="217" spans="1:12" ht="45" x14ac:dyDescent="0.25">
      <c r="A217" s="40">
        <v>209</v>
      </c>
      <c r="B217" s="40">
        <v>7611</v>
      </c>
      <c r="C217" s="52" t="s">
        <v>209</v>
      </c>
      <c r="D217" s="8">
        <v>552</v>
      </c>
      <c r="E217" s="42">
        <v>781.98</v>
      </c>
      <c r="F217" s="8">
        <f t="shared" si="22"/>
        <v>-229.98000000000002</v>
      </c>
      <c r="G217" s="34">
        <f t="shared" si="23"/>
        <v>-0.29409959333998315</v>
      </c>
      <c r="H217" s="59" t="s">
        <v>406</v>
      </c>
      <c r="I217" s="22"/>
      <c r="J217" s="22"/>
      <c r="L217" s="78"/>
    </row>
    <row r="218" spans="1:12" ht="45" x14ac:dyDescent="0.25">
      <c r="A218" s="40">
        <v>210</v>
      </c>
      <c r="B218" s="40">
        <v>7615</v>
      </c>
      <c r="C218" s="52" t="s">
        <v>210</v>
      </c>
      <c r="D218" s="8">
        <v>23359.96</v>
      </c>
      <c r="E218" s="42">
        <v>18829.86</v>
      </c>
      <c r="F218" s="8">
        <f t="shared" si="22"/>
        <v>4530.0999999999985</v>
      </c>
      <c r="G218" s="34">
        <f t="shared" si="23"/>
        <v>0.24058065221940036</v>
      </c>
      <c r="H218" s="56" t="s">
        <v>407</v>
      </c>
      <c r="I218" s="22"/>
      <c r="J218" s="22"/>
      <c r="L218" s="78"/>
    </row>
    <row r="219" spans="1:12" x14ac:dyDescent="0.25">
      <c r="A219" s="40">
        <v>211</v>
      </c>
      <c r="B219" s="40">
        <v>7711</v>
      </c>
      <c r="C219" s="52" t="s">
        <v>408</v>
      </c>
      <c r="D219" s="8">
        <v>0</v>
      </c>
      <c r="E219" s="42">
        <v>0</v>
      </c>
      <c r="F219" s="8">
        <f t="shared" si="22"/>
        <v>0</v>
      </c>
      <c r="G219" s="34" t="str">
        <f t="shared" si="23"/>
        <v>-</v>
      </c>
      <c r="H219" s="56"/>
      <c r="I219" s="22"/>
      <c r="J219" s="22"/>
      <c r="L219" s="78"/>
    </row>
    <row r="220" spans="1:12" x14ac:dyDescent="0.25">
      <c r="A220" s="40">
        <v>212</v>
      </c>
      <c r="B220" s="40">
        <v>7811</v>
      </c>
      <c r="C220" s="52" t="s">
        <v>212</v>
      </c>
      <c r="D220" s="8">
        <v>2574.6999999999998</v>
      </c>
      <c r="E220" s="42">
        <v>3316.58</v>
      </c>
      <c r="F220" s="8">
        <f t="shared" si="22"/>
        <v>-741.88000000000011</v>
      </c>
      <c r="G220" s="34">
        <f t="shared" si="23"/>
        <v>-0.22368825718058968</v>
      </c>
      <c r="H220" s="56" t="s">
        <v>409</v>
      </c>
      <c r="I220" s="22"/>
      <c r="J220" s="22"/>
      <c r="L220" s="78"/>
    </row>
    <row r="221" spans="1:12" x14ac:dyDescent="0.25">
      <c r="A221" s="40">
        <v>213</v>
      </c>
      <c r="B221" s="40">
        <v>8000</v>
      </c>
      <c r="C221" s="52" t="s">
        <v>213</v>
      </c>
      <c r="D221" s="8">
        <v>598737.82000000007</v>
      </c>
      <c r="E221" s="42">
        <v>540747.60999999987</v>
      </c>
      <c r="F221" s="8">
        <f t="shared" si="22"/>
        <v>57990.210000000196</v>
      </c>
      <c r="G221" s="34">
        <f t="shared" si="23"/>
        <v>0.10724080685257252</v>
      </c>
      <c r="H221" s="56"/>
      <c r="I221" s="22"/>
      <c r="J221" s="22"/>
      <c r="L221" s="78"/>
    </row>
    <row r="222" spans="1:12" x14ac:dyDescent="0.25">
      <c r="A222" s="40">
        <v>214</v>
      </c>
      <c r="B222" s="40">
        <v>8084</v>
      </c>
      <c r="C222" s="52" t="s">
        <v>410</v>
      </c>
      <c r="D222" s="8">
        <v>0</v>
      </c>
      <c r="E222" s="42">
        <v>0</v>
      </c>
      <c r="F222" s="8">
        <f t="shared" si="22"/>
        <v>0</v>
      </c>
      <c r="G222" s="34" t="str">
        <f t="shared" si="23"/>
        <v>-</v>
      </c>
      <c r="H222" s="56"/>
      <c r="I222" s="22"/>
      <c r="J222" s="22"/>
      <c r="L222" s="78"/>
    </row>
    <row r="223" spans="1:12" x14ac:dyDescent="0.25">
      <c r="A223" s="40">
        <v>215</v>
      </c>
      <c r="B223" s="40">
        <v>8087</v>
      </c>
      <c r="C223" s="52"/>
      <c r="D223" s="8">
        <v>0</v>
      </c>
      <c r="E223" s="42">
        <v>0</v>
      </c>
      <c r="F223" s="8">
        <f t="shared" si="22"/>
        <v>0</v>
      </c>
      <c r="G223" s="34" t="str">
        <f t="shared" si="23"/>
        <v>-</v>
      </c>
      <c r="H223" s="56"/>
      <c r="I223" s="22"/>
      <c r="J223" s="22"/>
      <c r="L223" s="78"/>
    </row>
    <row r="224" spans="1:12" ht="30" x14ac:dyDescent="0.25">
      <c r="A224" s="40">
        <v>216</v>
      </c>
      <c r="B224" s="40">
        <v>8142</v>
      </c>
      <c r="C224" s="52" t="s">
        <v>214</v>
      </c>
      <c r="D224" s="8">
        <v>487172.85</v>
      </c>
      <c r="E224" s="42">
        <v>512086.57999999996</v>
      </c>
      <c r="F224" s="8">
        <f t="shared" si="22"/>
        <v>-24913.729999999981</v>
      </c>
      <c r="G224" s="34">
        <f t="shared" si="23"/>
        <v>-4.8651401878174551E-2</v>
      </c>
      <c r="H224" s="56"/>
      <c r="I224" s="22"/>
      <c r="J224" s="22"/>
      <c r="L224" s="78"/>
    </row>
    <row r="225" spans="1:12" ht="30" x14ac:dyDescent="0.25">
      <c r="A225" s="40">
        <v>217</v>
      </c>
      <c r="B225" s="40">
        <v>8312</v>
      </c>
      <c r="C225" s="52" t="s">
        <v>215</v>
      </c>
      <c r="D225" s="8">
        <v>1910.8000000000002</v>
      </c>
      <c r="E225" s="42">
        <v>1594.21</v>
      </c>
      <c r="F225" s="8">
        <f t="shared" si="22"/>
        <v>316.59000000000015</v>
      </c>
      <c r="G225" s="34">
        <f t="shared" si="23"/>
        <v>0.19858738811072577</v>
      </c>
      <c r="H225" s="56"/>
      <c r="I225" s="22"/>
      <c r="J225" s="22"/>
      <c r="L225" s="78"/>
    </row>
    <row r="226" spans="1:12" ht="45" x14ac:dyDescent="0.25">
      <c r="A226" s="40">
        <v>218</v>
      </c>
      <c r="B226" s="40">
        <v>8316</v>
      </c>
      <c r="C226" s="52" t="s">
        <v>216</v>
      </c>
      <c r="D226" s="8">
        <v>7721.0199999999995</v>
      </c>
      <c r="E226" s="42">
        <v>5088.7199999999993</v>
      </c>
      <c r="F226" s="8">
        <f t="shared" si="22"/>
        <v>2632.3</v>
      </c>
      <c r="G226" s="34">
        <f t="shared" si="23"/>
        <v>0.51728135955603782</v>
      </c>
      <c r="H226" s="56" t="s">
        <v>269</v>
      </c>
      <c r="I226" s="22"/>
      <c r="J226" s="22"/>
      <c r="L226" s="78"/>
    </row>
    <row r="227" spans="1:12" ht="30" x14ac:dyDescent="0.25">
      <c r="A227" s="40">
        <v>219</v>
      </c>
      <c r="B227" s="40">
        <v>8500</v>
      </c>
      <c r="C227" s="52" t="s">
        <v>411</v>
      </c>
      <c r="D227" s="8">
        <v>0</v>
      </c>
      <c r="E227" s="42">
        <v>0</v>
      </c>
      <c r="F227" s="8">
        <f t="shared" si="22"/>
        <v>0</v>
      </c>
      <c r="G227" s="34" t="str">
        <f t="shared" si="23"/>
        <v>-</v>
      </c>
      <c r="H227" s="56"/>
      <c r="I227" s="22"/>
      <c r="J227" s="22"/>
      <c r="L227" s="78"/>
    </row>
    <row r="228" spans="1:12" ht="60" x14ac:dyDescent="0.25">
      <c r="A228" s="40">
        <v>220</v>
      </c>
      <c r="B228" s="40">
        <v>8502</v>
      </c>
      <c r="C228" s="52" t="s">
        <v>217</v>
      </c>
      <c r="D228" s="8">
        <v>-62176.109999999986</v>
      </c>
      <c r="E228" s="42">
        <v>-42206.31</v>
      </c>
      <c r="F228" s="8">
        <f t="shared" si="22"/>
        <v>-19969.799999999988</v>
      </c>
      <c r="G228" s="34">
        <f t="shared" si="23"/>
        <v>0.47314726162983661</v>
      </c>
      <c r="H228" s="56" t="s">
        <v>412</v>
      </c>
      <c r="I228" s="22"/>
      <c r="J228" s="22"/>
      <c r="L228" s="78"/>
    </row>
    <row r="229" spans="1:12" x14ac:dyDescent="0.25">
      <c r="A229" s="40">
        <v>221</v>
      </c>
      <c r="B229" s="40">
        <v>8505</v>
      </c>
      <c r="C229" s="52" t="s">
        <v>218</v>
      </c>
      <c r="D229" s="8">
        <v>-3682843.94</v>
      </c>
      <c r="E229" s="42">
        <v>-3893445.1700000009</v>
      </c>
      <c r="F229" s="8">
        <f t="shared" si="22"/>
        <v>210601.23000000091</v>
      </c>
      <c r="G229" s="34">
        <f t="shared" si="23"/>
        <v>-5.4091227898298837E-2</v>
      </c>
      <c r="H229" s="56"/>
      <c r="I229" s="22"/>
      <c r="J229" s="22"/>
      <c r="L229" s="78"/>
    </row>
    <row r="230" spans="1:12" ht="30" x14ac:dyDescent="0.25">
      <c r="A230" s="40">
        <v>222</v>
      </c>
      <c r="B230" s="40">
        <v>8507</v>
      </c>
      <c r="C230" s="52" t="s">
        <v>413</v>
      </c>
      <c r="D230" s="8">
        <v>0</v>
      </c>
      <c r="E230" s="42">
        <v>0</v>
      </c>
      <c r="F230" s="8">
        <f t="shared" si="22"/>
        <v>0</v>
      </c>
      <c r="G230" s="34" t="str">
        <f t="shared" si="23"/>
        <v>-</v>
      </c>
      <c r="H230" s="56"/>
      <c r="I230" s="22"/>
      <c r="J230" s="22"/>
      <c r="L230" s="78"/>
    </row>
    <row r="231" spans="1:12" x14ac:dyDescent="0.25">
      <c r="A231" s="40">
        <v>223</v>
      </c>
      <c r="B231" s="40">
        <v>8589</v>
      </c>
      <c r="C231" s="52" t="s">
        <v>219</v>
      </c>
      <c r="D231" s="8">
        <v>-598737.82000000018</v>
      </c>
      <c r="E231" s="42">
        <v>-540747.60999999987</v>
      </c>
      <c r="F231" s="8">
        <f t="shared" si="22"/>
        <v>-57990.210000000312</v>
      </c>
      <c r="G231" s="34">
        <f t="shared" si="23"/>
        <v>0.10724080685257273</v>
      </c>
      <c r="H231" s="56"/>
      <c r="I231" s="22"/>
      <c r="J231" s="22"/>
      <c r="L231" s="78"/>
    </row>
    <row r="232" spans="1:12" x14ac:dyDescent="0.25">
      <c r="A232" s="40">
        <v>224</v>
      </c>
      <c r="B232" s="40">
        <v>9012</v>
      </c>
      <c r="C232" s="52" t="s">
        <v>414</v>
      </c>
      <c r="D232" s="8">
        <v>0</v>
      </c>
      <c r="E232" s="42">
        <v>0</v>
      </c>
      <c r="F232" s="8">
        <f t="shared" si="22"/>
        <v>0</v>
      </c>
      <c r="G232" s="34" t="str">
        <f t="shared" si="23"/>
        <v>-</v>
      </c>
      <c r="H232" s="56"/>
      <c r="I232" s="22"/>
      <c r="J232" s="22"/>
      <c r="L232" s="78"/>
    </row>
    <row r="233" spans="1:12" ht="30" x14ac:dyDescent="0.25">
      <c r="A233" s="40">
        <v>225</v>
      </c>
      <c r="B233" s="40">
        <v>9031</v>
      </c>
      <c r="C233" s="52" t="s">
        <v>415</v>
      </c>
      <c r="D233" s="8">
        <v>0</v>
      </c>
      <c r="E233" s="42">
        <v>26450</v>
      </c>
      <c r="F233" s="8">
        <f t="shared" si="22"/>
        <v>-26450</v>
      </c>
      <c r="G233" s="34" t="str">
        <f t="shared" si="23"/>
        <v>-</v>
      </c>
      <c r="H233" s="56"/>
      <c r="I233" s="22"/>
      <c r="J233" s="22"/>
      <c r="L233" s="78"/>
    </row>
    <row r="234" spans="1:12" x14ac:dyDescent="0.25">
      <c r="A234" s="40">
        <v>226</v>
      </c>
      <c r="B234" s="40">
        <v>9040</v>
      </c>
      <c r="C234" s="52" t="s">
        <v>220</v>
      </c>
      <c r="D234" s="8">
        <v>0</v>
      </c>
      <c r="E234" s="42">
        <v>0</v>
      </c>
      <c r="F234" s="8">
        <f t="shared" si="22"/>
        <v>0</v>
      </c>
      <c r="G234" s="34" t="str">
        <f t="shared" si="23"/>
        <v>-</v>
      </c>
      <c r="H234" s="56"/>
      <c r="I234" s="22"/>
      <c r="J234" s="22"/>
      <c r="L234" s="78"/>
    </row>
    <row r="235" spans="1:12" ht="30" x14ac:dyDescent="0.25">
      <c r="A235" s="40">
        <v>227</v>
      </c>
      <c r="B235" s="40">
        <v>9045</v>
      </c>
      <c r="C235" s="52" t="s">
        <v>221</v>
      </c>
      <c r="D235" s="8">
        <v>25264.77</v>
      </c>
      <c r="E235" s="42">
        <v>13779.26</v>
      </c>
      <c r="F235" s="8">
        <f t="shared" si="22"/>
        <v>11485.51</v>
      </c>
      <c r="G235" s="34">
        <f t="shared" si="23"/>
        <v>0.83353605346005522</v>
      </c>
      <c r="H235" s="56" t="s">
        <v>416</v>
      </c>
      <c r="I235" s="22"/>
      <c r="J235" s="22"/>
      <c r="L235" s="78"/>
    </row>
    <row r="236" spans="1:12" ht="30" x14ac:dyDescent="0.25">
      <c r="A236" s="40">
        <v>228</v>
      </c>
      <c r="B236" s="40">
        <v>9050</v>
      </c>
      <c r="C236" s="52" t="s">
        <v>417</v>
      </c>
      <c r="D236" s="8">
        <v>5627.920000000001</v>
      </c>
      <c r="E236" s="42">
        <v>0</v>
      </c>
      <c r="F236" s="8">
        <f t="shared" si="22"/>
        <v>5627.920000000001</v>
      </c>
      <c r="G236" s="34" t="str">
        <f t="shared" si="23"/>
        <v xml:space="preserve"> </v>
      </c>
      <c r="H236" s="56"/>
      <c r="I236" s="22"/>
      <c r="J236" s="22"/>
      <c r="L236" s="78"/>
    </row>
    <row r="237" spans="1:12" x14ac:dyDescent="0.25">
      <c r="A237" s="40">
        <v>229</v>
      </c>
      <c r="B237" s="40">
        <v>9051</v>
      </c>
      <c r="C237" s="52" t="s">
        <v>222</v>
      </c>
      <c r="D237" s="8">
        <v>209548.54</v>
      </c>
      <c r="E237" s="42">
        <v>182332.18</v>
      </c>
      <c r="F237" s="8">
        <f t="shared" si="22"/>
        <v>27216.360000000015</v>
      </c>
      <c r="G237" s="34">
        <f t="shared" si="23"/>
        <v>0.14926800085426509</v>
      </c>
      <c r="H237" s="56"/>
      <c r="I237" s="22"/>
      <c r="J237" s="22"/>
      <c r="L237" s="78"/>
    </row>
    <row r="238" spans="1:12" x14ac:dyDescent="0.25">
      <c r="A238" s="40">
        <v>230</v>
      </c>
      <c r="B238" s="40">
        <v>9074</v>
      </c>
      <c r="C238" s="52" t="s">
        <v>418</v>
      </c>
      <c r="D238" s="8">
        <v>0</v>
      </c>
      <c r="E238" s="42">
        <v>0</v>
      </c>
      <c r="F238" s="8">
        <f t="shared" si="22"/>
        <v>0</v>
      </c>
      <c r="G238" s="34" t="str">
        <f t="shared" si="23"/>
        <v>-</v>
      </c>
      <c r="H238" s="56"/>
      <c r="I238" s="22"/>
      <c r="J238" s="22"/>
      <c r="L238" s="78"/>
    </row>
    <row r="239" spans="1:12" x14ac:dyDescent="0.25">
      <c r="A239" s="40">
        <v>231</v>
      </c>
      <c r="B239" s="40">
        <v>9199</v>
      </c>
      <c r="C239" s="52" t="s">
        <v>419</v>
      </c>
      <c r="D239" s="8">
        <v>0</v>
      </c>
      <c r="E239" s="42">
        <v>0</v>
      </c>
      <c r="F239" s="8">
        <f t="shared" si="22"/>
        <v>0</v>
      </c>
      <c r="G239" s="34" t="str">
        <f t="shared" si="23"/>
        <v>-</v>
      </c>
      <c r="H239" s="56"/>
      <c r="I239" s="22"/>
      <c r="J239" s="22"/>
      <c r="L239" s="78"/>
    </row>
    <row r="240" spans="1:12" x14ac:dyDescent="0.25">
      <c r="A240" s="40">
        <v>232</v>
      </c>
      <c r="B240" s="40">
        <v>9712</v>
      </c>
      <c r="C240" s="52" t="s">
        <v>223</v>
      </c>
      <c r="D240" s="8">
        <v>37500</v>
      </c>
      <c r="E240" s="42">
        <v>0</v>
      </c>
      <c r="F240" s="8">
        <f t="shared" si="22"/>
        <v>37500</v>
      </c>
      <c r="G240" s="34" t="str">
        <f t="shared" si="23"/>
        <v xml:space="preserve"> </v>
      </c>
      <c r="H240" s="56"/>
      <c r="I240" s="22"/>
      <c r="J240" s="22"/>
      <c r="L240" s="78"/>
    </row>
    <row r="241" spans="1:12" x14ac:dyDescent="0.25">
      <c r="A241" s="40">
        <v>233</v>
      </c>
      <c r="B241" s="40">
        <v>9728</v>
      </c>
      <c r="C241" s="52" t="s">
        <v>231</v>
      </c>
      <c r="D241" s="8">
        <v>1173937</v>
      </c>
      <c r="E241" s="42">
        <v>0</v>
      </c>
      <c r="F241" s="8">
        <f t="shared" si="22"/>
        <v>1173937</v>
      </c>
      <c r="G241" s="34" t="str">
        <f t="shared" si="23"/>
        <v xml:space="preserve"> </v>
      </c>
      <c r="H241" s="56"/>
      <c r="I241" s="22"/>
      <c r="J241" s="22"/>
      <c r="L241" s="78"/>
    </row>
    <row r="242" spans="1:12" ht="30" x14ac:dyDescent="0.25">
      <c r="A242" s="40">
        <v>234</v>
      </c>
      <c r="B242" s="40">
        <v>9739</v>
      </c>
      <c r="C242" s="52" t="s">
        <v>224</v>
      </c>
      <c r="D242" s="8">
        <v>1700000</v>
      </c>
      <c r="E242" s="42">
        <v>1700000</v>
      </c>
      <c r="F242" s="8">
        <f t="shared" si="22"/>
        <v>0</v>
      </c>
      <c r="G242" s="34">
        <f t="shared" si="23"/>
        <v>0</v>
      </c>
      <c r="H242" s="56"/>
      <c r="I242" s="22"/>
      <c r="J242" s="22"/>
      <c r="L242" s="78"/>
    </row>
    <row r="243" spans="1:12" ht="60" x14ac:dyDescent="0.25">
      <c r="A243" s="40">
        <v>235</v>
      </c>
      <c r="B243" s="40">
        <v>9845</v>
      </c>
      <c r="C243" s="52" t="s">
        <v>225</v>
      </c>
      <c r="D243" s="8">
        <v>1549387</v>
      </c>
      <c r="E243" s="42">
        <v>1087301</v>
      </c>
      <c r="F243" s="8">
        <f t="shared" si="22"/>
        <v>462086</v>
      </c>
      <c r="G243" s="34">
        <f t="shared" si="23"/>
        <v>0.4249844339331979</v>
      </c>
      <c r="H243" s="56" t="s">
        <v>226</v>
      </c>
      <c r="I243" s="22"/>
      <c r="J243" s="22"/>
      <c r="L243" s="78"/>
    </row>
    <row r="244" spans="1:12" x14ac:dyDescent="0.25">
      <c r="A244" s="40">
        <v>236</v>
      </c>
      <c r="B244" s="80">
        <v>9769</v>
      </c>
      <c r="C244" s="81" t="s">
        <v>235</v>
      </c>
      <c r="D244" s="66">
        <v>83318247.849999994</v>
      </c>
      <c r="E244" s="82">
        <v>94280039.810000002</v>
      </c>
      <c r="F244" s="8">
        <f t="shared" si="22"/>
        <v>-10961791.960000008</v>
      </c>
      <c r="G244" s="34">
        <f>IF(D244&lt;&gt;0,IFERROR(F244/E244,"100%"),"-")</f>
        <v>-0.11626842735844203</v>
      </c>
      <c r="H244" s="83"/>
      <c r="I244" s="23"/>
      <c r="J244" s="23"/>
    </row>
    <row r="245" spans="1:12" ht="30" x14ac:dyDescent="0.25">
      <c r="A245" s="40">
        <v>237</v>
      </c>
      <c r="B245" s="80">
        <v>9750</v>
      </c>
      <c r="C245" s="35" t="s">
        <v>429</v>
      </c>
      <c r="D245" s="66">
        <v>18082584.16</v>
      </c>
      <c r="E245" s="66">
        <v>606132.68000000005</v>
      </c>
      <c r="F245" s="8">
        <f t="shared" si="22"/>
        <v>17476451.48</v>
      </c>
      <c r="G245" s="34">
        <f t="shared" ref="G245:G254" si="24">IF(D245&lt;&gt;0,IFERROR(F245/E245,"100%"),"-")</f>
        <v>28.832716097736224</v>
      </c>
      <c r="H245" s="84" t="s">
        <v>424</v>
      </c>
      <c r="I245" s="4"/>
      <c r="J245" s="4"/>
    </row>
    <row r="246" spans="1:12" ht="30" x14ac:dyDescent="0.25">
      <c r="A246" s="40">
        <v>238</v>
      </c>
      <c r="B246" s="80">
        <v>9751</v>
      </c>
      <c r="C246" s="85" t="s">
        <v>430</v>
      </c>
      <c r="D246" s="66">
        <v>4912523.8099999996</v>
      </c>
      <c r="E246" s="82">
        <v>6153980.8600000003</v>
      </c>
      <c r="F246" s="8">
        <f t="shared" si="22"/>
        <v>-1241457.0500000007</v>
      </c>
      <c r="G246" s="34">
        <f t="shared" si="24"/>
        <v>-0.20173235475418763</v>
      </c>
      <c r="H246" s="86" t="s">
        <v>425</v>
      </c>
      <c r="I246" s="26"/>
      <c r="J246" s="26"/>
    </row>
    <row r="247" spans="1:12" x14ac:dyDescent="0.25">
      <c r="A247" s="40">
        <v>239</v>
      </c>
      <c r="B247" s="80">
        <v>9720</v>
      </c>
      <c r="C247" s="85" t="s">
        <v>230</v>
      </c>
      <c r="D247" s="66">
        <v>1643408</v>
      </c>
      <c r="E247" s="82">
        <v>1919224</v>
      </c>
      <c r="F247" s="8">
        <f t="shared" si="22"/>
        <v>-275816</v>
      </c>
      <c r="G247" s="34">
        <f t="shared" si="24"/>
        <v>-0.14371225036785701</v>
      </c>
      <c r="H247" s="86"/>
      <c r="I247" s="26"/>
      <c r="J247" s="26"/>
    </row>
    <row r="248" spans="1:12" x14ac:dyDescent="0.25">
      <c r="A248" s="40">
        <v>240</v>
      </c>
      <c r="B248" s="80">
        <v>9889</v>
      </c>
      <c r="C248" s="85" t="s">
        <v>237</v>
      </c>
      <c r="D248" s="66">
        <v>238870.71</v>
      </c>
      <c r="E248" s="82">
        <v>269021.27</v>
      </c>
      <c r="F248" s="8">
        <f t="shared" si="22"/>
        <v>-30150.560000000027</v>
      </c>
      <c r="G248" s="34">
        <f t="shared" si="24"/>
        <v>-0.11207500432958339</v>
      </c>
      <c r="H248" s="86"/>
      <c r="I248" s="26"/>
      <c r="J248" s="26"/>
    </row>
    <row r="249" spans="1:12" ht="30" x14ac:dyDescent="0.25">
      <c r="A249" s="40">
        <v>241</v>
      </c>
      <c r="B249" s="80">
        <v>9886</v>
      </c>
      <c r="C249" s="85" t="s">
        <v>236</v>
      </c>
      <c r="D249" s="66">
        <v>198274.4</v>
      </c>
      <c r="E249" s="82">
        <v>152252.4</v>
      </c>
      <c r="F249" s="8">
        <f t="shared" si="22"/>
        <v>46022</v>
      </c>
      <c r="G249" s="34">
        <f t="shared" si="24"/>
        <v>0.30227438122486083</v>
      </c>
      <c r="H249" s="86" t="s">
        <v>435</v>
      </c>
      <c r="I249" s="26"/>
      <c r="J249" s="26"/>
    </row>
    <row r="250" spans="1:12" ht="30" x14ac:dyDescent="0.25">
      <c r="A250" s="40">
        <v>242</v>
      </c>
      <c r="B250" s="80">
        <v>9744</v>
      </c>
      <c r="C250" s="35" t="s">
        <v>431</v>
      </c>
      <c r="D250" s="66">
        <v>22000000</v>
      </c>
      <c r="E250" s="82">
        <v>17300000</v>
      </c>
      <c r="F250" s="8">
        <f t="shared" si="22"/>
        <v>4700000</v>
      </c>
      <c r="G250" s="34">
        <f t="shared" si="24"/>
        <v>0.27167630057803466</v>
      </c>
      <c r="H250" s="84" t="s">
        <v>427</v>
      </c>
    </row>
    <row r="251" spans="1:12" x14ac:dyDescent="0.25">
      <c r="A251" s="40">
        <v>243</v>
      </c>
      <c r="B251" s="80">
        <v>9700</v>
      </c>
      <c r="C251" s="35" t="s">
        <v>229</v>
      </c>
      <c r="D251" s="66">
        <v>22587681</v>
      </c>
      <c r="E251" s="82">
        <v>21157159</v>
      </c>
      <c r="F251" s="8">
        <f t="shared" si="22"/>
        <v>1430522</v>
      </c>
      <c r="G251" s="34">
        <f t="shared" si="24"/>
        <v>6.7614087505794132E-2</v>
      </c>
      <c r="H251" s="84"/>
    </row>
    <row r="252" spans="1:12" ht="30" x14ac:dyDescent="0.25">
      <c r="A252" s="40">
        <v>244</v>
      </c>
      <c r="B252" s="80">
        <v>9892</v>
      </c>
      <c r="C252" s="35" t="s">
        <v>432</v>
      </c>
      <c r="D252" s="66">
        <v>17428571</v>
      </c>
      <c r="E252" s="82">
        <v>10921349</v>
      </c>
      <c r="F252" s="8">
        <f t="shared" si="22"/>
        <v>6507222</v>
      </c>
      <c r="G252" s="34">
        <f t="shared" si="24"/>
        <v>0.59582584532368665</v>
      </c>
      <c r="H252" s="84" t="s">
        <v>428</v>
      </c>
    </row>
    <row r="253" spans="1:12" x14ac:dyDescent="0.25">
      <c r="A253" s="40">
        <v>245</v>
      </c>
      <c r="B253" s="80">
        <v>9893</v>
      </c>
      <c r="C253" s="35" t="s">
        <v>433</v>
      </c>
      <c r="D253" s="66">
        <v>0</v>
      </c>
      <c r="E253" s="82">
        <v>0</v>
      </c>
      <c r="F253" s="8">
        <f t="shared" si="22"/>
        <v>0</v>
      </c>
      <c r="G253" s="34" t="str">
        <f t="shared" si="24"/>
        <v>-</v>
      </c>
      <c r="H253" s="84"/>
    </row>
    <row r="254" spans="1:12" x14ac:dyDescent="0.25">
      <c r="A254" s="20">
        <v>246</v>
      </c>
      <c r="B254" s="87">
        <v>9844</v>
      </c>
      <c r="C254" s="88" t="s">
        <v>434</v>
      </c>
      <c r="D254" s="89">
        <v>9381379.0199999996</v>
      </c>
      <c r="E254" s="90">
        <v>9218260.3300000001</v>
      </c>
      <c r="F254" s="11">
        <f t="shared" si="22"/>
        <v>163118.68999999948</v>
      </c>
      <c r="G254" s="21">
        <f t="shared" si="24"/>
        <v>1.7695170689543703E-2</v>
      </c>
      <c r="H254" s="91"/>
    </row>
    <row r="255" spans="1:12" x14ac:dyDescent="0.25">
      <c r="C255" s="60" t="s">
        <v>436</v>
      </c>
      <c r="D255" s="79">
        <f>SUM(D9:D254)</f>
        <v>304158161.33999997</v>
      </c>
      <c r="E255" s="79">
        <f t="shared" ref="E255" si="25">SUM(E9:E254)</f>
        <v>282251396.81000006</v>
      </c>
      <c r="F255" s="79"/>
    </row>
    <row r="256" spans="1:12" x14ac:dyDescent="0.25">
      <c r="D256" s="25"/>
      <c r="E256" s="27"/>
    </row>
    <row r="257" spans="4:5" x14ac:dyDescent="0.25">
      <c r="D257" s="78"/>
      <c r="E257" s="78"/>
    </row>
  </sheetData>
  <mergeCells count="1">
    <mergeCell ref="D7:H7"/>
  </mergeCells>
  <conditionalFormatting sqref="B263:B1048576 B1:B257">
    <cfRule type="duplicateValues" dxfId="0" priority="1"/>
  </conditionalFormatting>
  <pageMargins left="0.28000000000000003" right="0.19" top="0.25" bottom="0.37" header="0.16" footer="0.16"/>
  <pageSetup scale="68" fitToHeight="0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10"/>
  <sheetViews>
    <sheetView workbookViewId="0">
      <pane ySplit="8" topLeftCell="A205" activePane="bottomLeft" state="frozen"/>
      <selection activeCell="C5" sqref="C5"/>
      <selection pane="bottomLeft" activeCell="C210" sqref="C210"/>
    </sheetView>
  </sheetViews>
  <sheetFormatPr defaultRowHeight="15" x14ac:dyDescent="0.25"/>
  <cols>
    <col min="1" max="1" width="7.7109375" customWidth="1"/>
    <col min="2" max="2" width="10.42578125" style="31" customWidth="1"/>
    <col min="3" max="3" width="26.28515625" customWidth="1"/>
    <col min="4" max="4" width="13.28515625" customWidth="1"/>
    <col min="5" max="5" width="13.140625" customWidth="1"/>
    <col min="6" max="6" width="15.28515625" customWidth="1"/>
    <col min="7" max="7" width="12.5703125" customWidth="1"/>
    <col min="8" max="8" width="49.85546875" style="33" customWidth="1"/>
    <col min="9" max="9" width="15.85546875" customWidth="1"/>
  </cols>
  <sheetData>
    <row r="1" spans="1:10" x14ac:dyDescent="0.25">
      <c r="A1" s="1" t="s">
        <v>0</v>
      </c>
    </row>
    <row r="2" spans="1:10" x14ac:dyDescent="0.25">
      <c r="A2" s="2" t="s">
        <v>1</v>
      </c>
    </row>
    <row r="3" spans="1:10" x14ac:dyDescent="0.25">
      <c r="A3" s="2" t="s">
        <v>227</v>
      </c>
    </row>
    <row r="4" spans="1:10" x14ac:dyDescent="0.25">
      <c r="A4" s="2" t="s">
        <v>2</v>
      </c>
    </row>
    <row r="6" spans="1:10" s="5" customFormat="1" x14ac:dyDescent="0.25">
      <c r="A6" s="50"/>
      <c r="B6" s="32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6" t="s">
        <v>9</v>
      </c>
      <c r="I6" s="4"/>
      <c r="J6" s="4"/>
    </row>
    <row r="7" spans="1:10" s="5" customFormat="1" x14ac:dyDescent="0.25">
      <c r="A7" s="35"/>
      <c r="B7" s="70"/>
      <c r="C7" s="61"/>
      <c r="D7" s="98" t="s">
        <v>10</v>
      </c>
      <c r="E7" s="99"/>
      <c r="F7" s="99"/>
      <c r="G7" s="99"/>
      <c r="H7" s="100"/>
      <c r="I7" s="4"/>
      <c r="J7" s="4"/>
    </row>
    <row r="8" spans="1:10" s="5" customFormat="1" ht="45" x14ac:dyDescent="0.25">
      <c r="A8" s="36" t="s">
        <v>11</v>
      </c>
      <c r="B8" s="36" t="s">
        <v>12</v>
      </c>
      <c r="C8" s="36" t="s">
        <v>13</v>
      </c>
      <c r="D8" s="92" t="s">
        <v>14</v>
      </c>
      <c r="E8" s="93" t="s">
        <v>15</v>
      </c>
      <c r="F8" s="37" t="s">
        <v>16</v>
      </c>
      <c r="G8" s="38" t="s">
        <v>422</v>
      </c>
      <c r="H8" s="39" t="s">
        <v>17</v>
      </c>
      <c r="I8" s="7"/>
      <c r="J8" s="7"/>
    </row>
    <row r="9" spans="1:10" x14ac:dyDescent="0.25">
      <c r="A9" s="62">
        <v>1</v>
      </c>
      <c r="B9" s="62">
        <v>5001</v>
      </c>
      <c r="C9" s="71" t="s">
        <v>18</v>
      </c>
      <c r="D9" s="63">
        <v>27021206.230000004</v>
      </c>
      <c r="E9" s="63">
        <v>26065075.589999992</v>
      </c>
      <c r="F9" s="8">
        <f t="shared" ref="F9:F72" si="0">D9-E9</f>
        <v>956130.64000001177</v>
      </c>
      <c r="G9" s="64">
        <f>IF(D9&lt;&gt;0,IFERROR(F9/E9," "),"-")</f>
        <v>3.6682442630890988E-2</v>
      </c>
      <c r="H9" s="74"/>
    </row>
    <row r="10" spans="1:10" x14ac:dyDescent="0.25">
      <c r="A10" s="62">
        <v>2</v>
      </c>
      <c r="B10" s="62">
        <v>5004</v>
      </c>
      <c r="C10" s="71" t="s">
        <v>19</v>
      </c>
      <c r="D10" s="63">
        <v>66138.609999999971</v>
      </c>
      <c r="E10" s="63">
        <v>67237.72000000003</v>
      </c>
      <c r="F10" s="8">
        <f t="shared" si="0"/>
        <v>-1099.1100000000588</v>
      </c>
      <c r="G10" s="64">
        <f t="shared" ref="G10:G73" si="1">IF(D10&lt;&gt;0,IFERROR(F10/E10," "),"-")</f>
        <v>-1.6346628053420881E-2</v>
      </c>
      <c r="H10" s="74"/>
    </row>
    <row r="11" spans="1:10" x14ac:dyDescent="0.25">
      <c r="A11" s="62">
        <v>3</v>
      </c>
      <c r="B11" s="62">
        <v>5005</v>
      </c>
      <c r="C11" s="71" t="s">
        <v>20</v>
      </c>
      <c r="D11" s="63">
        <v>2133631.6899999985</v>
      </c>
      <c r="E11" s="63">
        <v>1882533.8599999994</v>
      </c>
      <c r="F11" s="8">
        <f t="shared" si="0"/>
        <v>251097.82999999914</v>
      </c>
      <c r="G11" s="64">
        <f t="shared" si="1"/>
        <v>0.13338290233993413</v>
      </c>
      <c r="H11" s="74"/>
    </row>
    <row r="12" spans="1:10" ht="90" x14ac:dyDescent="0.25">
      <c r="A12" s="62">
        <v>4</v>
      </c>
      <c r="B12" s="62">
        <v>5006</v>
      </c>
      <c r="C12" s="71" t="s">
        <v>21</v>
      </c>
      <c r="D12" s="63">
        <v>535765.77999999991</v>
      </c>
      <c r="E12" s="63">
        <v>379533.99999999994</v>
      </c>
      <c r="F12" s="8">
        <f t="shared" si="0"/>
        <v>156231.77999999997</v>
      </c>
      <c r="G12" s="64">
        <f t="shared" si="1"/>
        <v>0.41164106509561726</v>
      </c>
      <c r="H12" s="75" t="s">
        <v>275</v>
      </c>
    </row>
    <row r="13" spans="1:10" ht="30" x14ac:dyDescent="0.25">
      <c r="A13" s="62">
        <v>5</v>
      </c>
      <c r="B13" s="62">
        <v>5010</v>
      </c>
      <c r="C13" s="71" t="s">
        <v>22</v>
      </c>
      <c r="D13" s="63">
        <v>0</v>
      </c>
      <c r="E13" s="63">
        <v>-2105.8900000000003</v>
      </c>
      <c r="F13" s="8">
        <f t="shared" si="0"/>
        <v>2105.8900000000003</v>
      </c>
      <c r="G13" s="64" t="str">
        <f t="shared" si="1"/>
        <v>-</v>
      </c>
      <c r="H13" s="74"/>
    </row>
    <row r="14" spans="1:10" x14ac:dyDescent="0.25">
      <c r="A14" s="62">
        <v>6</v>
      </c>
      <c r="B14" s="62">
        <v>5018</v>
      </c>
      <c r="C14" s="71" t="s">
        <v>23</v>
      </c>
      <c r="D14" s="63">
        <v>110902.93999999997</v>
      </c>
      <c r="E14" s="63">
        <v>97046.36</v>
      </c>
      <c r="F14" s="8">
        <f t="shared" si="0"/>
        <v>13856.579999999973</v>
      </c>
      <c r="G14" s="64">
        <f t="shared" si="1"/>
        <v>0.14278309871694284</v>
      </c>
      <c r="H14" s="74"/>
    </row>
    <row r="15" spans="1:10" x14ac:dyDescent="0.25">
      <c r="A15" s="62">
        <v>7</v>
      </c>
      <c r="B15" s="62">
        <v>5020</v>
      </c>
      <c r="C15" s="71" t="s">
        <v>24</v>
      </c>
      <c r="D15" s="63">
        <v>2071781.4999999993</v>
      </c>
      <c r="E15" s="63">
        <v>1919891.9700000002</v>
      </c>
      <c r="F15" s="8">
        <f t="shared" si="0"/>
        <v>151889.5299999991</v>
      </c>
      <c r="G15" s="64">
        <f t="shared" si="1"/>
        <v>7.911358158344664E-2</v>
      </c>
      <c r="H15" s="74"/>
    </row>
    <row r="16" spans="1:10" x14ac:dyDescent="0.25">
      <c r="A16" s="62">
        <v>8</v>
      </c>
      <c r="B16" s="62">
        <v>5021</v>
      </c>
      <c r="C16" s="71" t="s">
        <v>25</v>
      </c>
      <c r="D16" s="63">
        <v>1335653.6300000001</v>
      </c>
      <c r="E16" s="63">
        <v>1286842.8900000001</v>
      </c>
      <c r="F16" s="8">
        <f t="shared" si="0"/>
        <v>48810.739999999991</v>
      </c>
      <c r="G16" s="64">
        <f t="shared" si="1"/>
        <v>3.7930613270124987E-2</v>
      </c>
      <c r="H16" s="74"/>
    </row>
    <row r="17" spans="1:8" ht="45" x14ac:dyDescent="0.25">
      <c r="A17" s="62">
        <v>9</v>
      </c>
      <c r="B17" s="62">
        <v>5022</v>
      </c>
      <c r="C17" s="71" t="s">
        <v>26</v>
      </c>
      <c r="D17" s="63">
        <v>81069.38</v>
      </c>
      <c r="E17" s="63">
        <v>58910.98</v>
      </c>
      <c r="F17" s="8">
        <f t="shared" si="0"/>
        <v>22158.400000000001</v>
      </c>
      <c r="G17" s="64">
        <f t="shared" si="1"/>
        <v>0.37613361719665844</v>
      </c>
      <c r="H17" s="75" t="s">
        <v>276</v>
      </c>
    </row>
    <row r="18" spans="1:8" x14ac:dyDescent="0.25">
      <c r="A18" s="62">
        <v>10</v>
      </c>
      <c r="B18" s="62">
        <v>5023</v>
      </c>
      <c r="C18" s="71" t="s">
        <v>27</v>
      </c>
      <c r="D18" s="63">
        <v>1210238.8099999994</v>
      </c>
      <c r="E18" s="63">
        <v>1124415.5100000002</v>
      </c>
      <c r="F18" s="8">
        <f t="shared" si="0"/>
        <v>85823.299999999115</v>
      </c>
      <c r="G18" s="64">
        <f t="shared" si="1"/>
        <v>7.6327033233469982E-2</v>
      </c>
      <c r="H18" s="74"/>
    </row>
    <row r="19" spans="1:8" ht="45" x14ac:dyDescent="0.25">
      <c r="A19" s="62">
        <v>11</v>
      </c>
      <c r="B19" s="62">
        <v>5024</v>
      </c>
      <c r="C19" s="71" t="s">
        <v>28</v>
      </c>
      <c r="D19" s="63">
        <v>67922.939999999988</v>
      </c>
      <c r="E19" s="63">
        <v>97790.920000000013</v>
      </c>
      <c r="F19" s="8">
        <f t="shared" si="0"/>
        <v>-29867.980000000025</v>
      </c>
      <c r="G19" s="64">
        <f t="shared" si="1"/>
        <v>-0.30542692511738329</v>
      </c>
      <c r="H19" s="75" t="s">
        <v>277</v>
      </c>
    </row>
    <row r="20" spans="1:8" x14ac:dyDescent="0.25">
      <c r="A20" s="62">
        <v>12</v>
      </c>
      <c r="B20" s="62">
        <v>5025</v>
      </c>
      <c r="C20" s="71" t="s">
        <v>29</v>
      </c>
      <c r="D20" s="63">
        <v>24496.01</v>
      </c>
      <c r="E20" s="63">
        <v>21544.890000000003</v>
      </c>
      <c r="F20" s="8">
        <f t="shared" si="0"/>
        <v>2951.1199999999953</v>
      </c>
      <c r="G20" s="64">
        <f t="shared" si="1"/>
        <v>0.13697540344833484</v>
      </c>
      <c r="H20" s="74"/>
    </row>
    <row r="21" spans="1:8" x14ac:dyDescent="0.25">
      <c r="A21" s="62">
        <v>13</v>
      </c>
      <c r="B21" s="62">
        <v>5026</v>
      </c>
      <c r="C21" s="71" t="s">
        <v>30</v>
      </c>
      <c r="D21" s="63">
        <v>360850.27999999997</v>
      </c>
      <c r="E21" s="63">
        <v>362794.18000000005</v>
      </c>
      <c r="F21" s="8">
        <f t="shared" si="0"/>
        <v>-1943.9000000000815</v>
      </c>
      <c r="G21" s="64">
        <f t="shared" si="1"/>
        <v>-5.358134466214649E-3</v>
      </c>
      <c r="H21" s="74"/>
    </row>
    <row r="22" spans="1:8" ht="75" x14ac:dyDescent="0.25">
      <c r="A22" s="62">
        <v>14</v>
      </c>
      <c r="B22" s="62">
        <v>5028</v>
      </c>
      <c r="C22" s="71" t="s">
        <v>31</v>
      </c>
      <c r="D22" s="63">
        <v>272315.45</v>
      </c>
      <c r="E22" s="63">
        <v>120997.11999999997</v>
      </c>
      <c r="F22" s="8">
        <f t="shared" si="0"/>
        <v>151318.33000000005</v>
      </c>
      <c r="G22" s="64">
        <f t="shared" si="1"/>
        <v>1.2505944769594524</v>
      </c>
      <c r="H22" s="75" t="s">
        <v>32</v>
      </c>
    </row>
    <row r="23" spans="1:8" x14ac:dyDescent="0.25">
      <c r="A23" s="62">
        <v>15</v>
      </c>
      <c r="B23" s="62">
        <v>5030</v>
      </c>
      <c r="C23" s="71" t="s">
        <v>33</v>
      </c>
      <c r="D23" s="63">
        <v>270030.80999999994</v>
      </c>
      <c r="E23" s="63">
        <v>259120.97999999998</v>
      </c>
      <c r="F23" s="8">
        <f t="shared" si="0"/>
        <v>10909.829999999958</v>
      </c>
      <c r="G23" s="64">
        <f t="shared" si="1"/>
        <v>4.2103229155740142E-2</v>
      </c>
      <c r="H23" s="74"/>
    </row>
    <row r="24" spans="1:8" x14ac:dyDescent="0.25">
      <c r="A24" s="62">
        <v>16</v>
      </c>
      <c r="B24" s="62">
        <v>5031</v>
      </c>
      <c r="C24" s="71" t="s">
        <v>34</v>
      </c>
      <c r="D24" s="63">
        <v>7368.36</v>
      </c>
      <c r="E24" s="63">
        <v>7598.3200000000006</v>
      </c>
      <c r="F24" s="8">
        <f t="shared" si="0"/>
        <v>-229.96000000000095</v>
      </c>
      <c r="G24" s="64">
        <f t="shared" si="1"/>
        <v>-3.0264584802956566E-2</v>
      </c>
      <c r="H24" s="74"/>
    </row>
    <row r="25" spans="1:8" x14ac:dyDescent="0.25">
      <c r="A25" s="62">
        <v>17</v>
      </c>
      <c r="B25" s="62">
        <v>5032</v>
      </c>
      <c r="C25" s="71" t="s">
        <v>35</v>
      </c>
      <c r="D25" s="63">
        <v>259015.91999999998</v>
      </c>
      <c r="E25" s="63">
        <v>237556.49000000002</v>
      </c>
      <c r="F25" s="8">
        <f t="shared" si="0"/>
        <v>21459.429999999964</v>
      </c>
      <c r="G25" s="64">
        <f t="shared" si="1"/>
        <v>9.0334008555186016E-2</v>
      </c>
      <c r="H25" s="74"/>
    </row>
    <row r="26" spans="1:8" x14ac:dyDescent="0.25">
      <c r="A26" s="62">
        <v>18</v>
      </c>
      <c r="B26" s="62">
        <v>5033</v>
      </c>
      <c r="C26" s="71" t="s">
        <v>36</v>
      </c>
      <c r="D26" s="63">
        <v>8962.16</v>
      </c>
      <c r="E26" s="63">
        <v>9494.7900000000027</v>
      </c>
      <c r="F26" s="8">
        <f t="shared" si="0"/>
        <v>-532.63000000000284</v>
      </c>
      <c r="G26" s="64">
        <f t="shared" si="1"/>
        <v>-5.609708060947137E-2</v>
      </c>
      <c r="H26" s="74"/>
    </row>
    <row r="27" spans="1:8" x14ac:dyDescent="0.25">
      <c r="A27" s="62">
        <v>19</v>
      </c>
      <c r="B27" s="62">
        <v>5034</v>
      </c>
      <c r="C27" s="71" t="s">
        <v>37</v>
      </c>
      <c r="D27" s="63">
        <v>12839.119999999999</v>
      </c>
      <c r="E27" s="63">
        <v>11719.089999999997</v>
      </c>
      <c r="F27" s="8">
        <f t="shared" si="0"/>
        <v>1120.0300000000025</v>
      </c>
      <c r="G27" s="64">
        <f t="shared" si="1"/>
        <v>9.5573120438532583E-2</v>
      </c>
      <c r="H27" s="74"/>
    </row>
    <row r="28" spans="1:8" x14ac:dyDescent="0.25">
      <c r="A28" s="62">
        <v>20</v>
      </c>
      <c r="B28" s="62">
        <v>5035</v>
      </c>
      <c r="C28" s="71" t="s">
        <v>38</v>
      </c>
      <c r="D28" s="63">
        <v>322231.95000000007</v>
      </c>
      <c r="E28" s="63">
        <v>392530.19999999995</v>
      </c>
      <c r="F28" s="8">
        <f t="shared" si="0"/>
        <v>-70298.249999999884</v>
      </c>
      <c r="G28" s="64">
        <f t="shared" si="1"/>
        <v>-0.17909004198912565</v>
      </c>
      <c r="H28" s="74"/>
    </row>
    <row r="29" spans="1:8" x14ac:dyDescent="0.25">
      <c r="A29" s="62">
        <v>21</v>
      </c>
      <c r="B29" s="62">
        <v>5036</v>
      </c>
      <c r="C29" s="71" t="s">
        <v>39</v>
      </c>
      <c r="D29" s="63">
        <v>50836.669999999991</v>
      </c>
      <c r="E29" s="63">
        <v>48274.430000000015</v>
      </c>
      <c r="F29" s="8">
        <f t="shared" si="0"/>
        <v>2562.2399999999761</v>
      </c>
      <c r="G29" s="64">
        <f t="shared" si="1"/>
        <v>5.3076545906393414E-2</v>
      </c>
      <c r="H29" s="74"/>
    </row>
    <row r="30" spans="1:8" x14ac:dyDescent="0.25">
      <c r="A30" s="62">
        <v>22</v>
      </c>
      <c r="B30" s="62">
        <v>5037</v>
      </c>
      <c r="C30" s="71" t="s">
        <v>40</v>
      </c>
      <c r="D30" s="63">
        <v>298737.62000000011</v>
      </c>
      <c r="E30" s="63">
        <v>347657.32000000007</v>
      </c>
      <c r="F30" s="8">
        <f t="shared" si="0"/>
        <v>-48919.699999999953</v>
      </c>
      <c r="G30" s="64">
        <f t="shared" si="1"/>
        <v>-0.14071241186579919</v>
      </c>
      <c r="H30" s="74"/>
    </row>
    <row r="31" spans="1:8" x14ac:dyDescent="0.25">
      <c r="A31" s="62">
        <v>23</v>
      </c>
      <c r="B31" s="62">
        <v>5039</v>
      </c>
      <c r="C31" s="71" t="s">
        <v>41</v>
      </c>
      <c r="D31" s="63">
        <v>501.45</v>
      </c>
      <c r="E31" s="63">
        <v>548.08999999999992</v>
      </c>
      <c r="F31" s="8">
        <f t="shared" si="0"/>
        <v>-46.63999999999993</v>
      </c>
      <c r="G31" s="64">
        <f t="shared" si="1"/>
        <v>-8.5095513510554721E-2</v>
      </c>
      <c r="H31" s="74"/>
    </row>
    <row r="32" spans="1:8" ht="30" x14ac:dyDescent="0.25">
      <c r="A32" s="62">
        <v>24</v>
      </c>
      <c r="B32" s="62">
        <v>5040</v>
      </c>
      <c r="C32" s="71" t="s">
        <v>42</v>
      </c>
      <c r="D32" s="63">
        <v>5169.57</v>
      </c>
      <c r="E32" s="63">
        <v>7792.4500000000007</v>
      </c>
      <c r="F32" s="8">
        <f t="shared" si="0"/>
        <v>-2622.880000000001</v>
      </c>
      <c r="G32" s="64">
        <f t="shared" si="1"/>
        <v>-0.33659247091736244</v>
      </c>
      <c r="H32" s="75" t="s">
        <v>278</v>
      </c>
    </row>
    <row r="33" spans="1:8" x14ac:dyDescent="0.25">
      <c r="A33" s="62">
        <v>25</v>
      </c>
      <c r="B33" s="62">
        <v>5113</v>
      </c>
      <c r="C33" s="71" t="s">
        <v>43</v>
      </c>
      <c r="D33" s="63">
        <v>40700.139999999956</v>
      </c>
      <c r="E33" s="63">
        <v>36052.659999999967</v>
      </c>
      <c r="F33" s="8">
        <f t="shared" si="0"/>
        <v>4647.4799999999886</v>
      </c>
      <c r="G33" s="64">
        <f t="shared" si="1"/>
        <v>0.12890810275857573</v>
      </c>
      <c r="H33" s="74"/>
    </row>
    <row r="34" spans="1:8" x14ac:dyDescent="0.25">
      <c r="A34" s="62">
        <v>26</v>
      </c>
      <c r="B34" s="62">
        <v>5125</v>
      </c>
      <c r="C34" s="71" t="s">
        <v>44</v>
      </c>
      <c r="D34" s="63">
        <v>22656.510000000013</v>
      </c>
      <c r="E34" s="63">
        <v>22675.010000000013</v>
      </c>
      <c r="F34" s="8">
        <f t="shared" si="0"/>
        <v>-18.5</v>
      </c>
      <c r="G34" s="64">
        <f t="shared" si="1"/>
        <v>-8.1587615617369029E-4</v>
      </c>
      <c r="H34" s="74"/>
    </row>
    <row r="35" spans="1:8" x14ac:dyDescent="0.25">
      <c r="A35" s="62">
        <v>27</v>
      </c>
      <c r="B35" s="62">
        <v>5133</v>
      </c>
      <c r="C35" s="71" t="s">
        <v>45</v>
      </c>
      <c r="D35" s="63">
        <v>116274.31999999999</v>
      </c>
      <c r="E35" s="63">
        <v>113785.40000000004</v>
      </c>
      <c r="F35" s="8">
        <f t="shared" si="0"/>
        <v>2488.9199999999546</v>
      </c>
      <c r="G35" s="64">
        <f t="shared" si="1"/>
        <v>2.1873808063248481E-2</v>
      </c>
      <c r="H35" s="74"/>
    </row>
    <row r="36" spans="1:8" ht="45" x14ac:dyDescent="0.25">
      <c r="A36" s="62">
        <v>28</v>
      </c>
      <c r="B36" s="62">
        <v>5140</v>
      </c>
      <c r="C36" s="71" t="s">
        <v>46</v>
      </c>
      <c r="D36" s="63">
        <v>10953.139999999994</v>
      </c>
      <c r="E36" s="63">
        <v>13771.640000000001</v>
      </c>
      <c r="F36" s="8">
        <f t="shared" si="0"/>
        <v>-2818.5000000000073</v>
      </c>
      <c r="G36" s="64">
        <f t="shared" si="1"/>
        <v>-0.20465972099183591</v>
      </c>
      <c r="H36" s="75" t="s">
        <v>279</v>
      </c>
    </row>
    <row r="37" spans="1:8" ht="30" x14ac:dyDescent="0.25">
      <c r="A37" s="62">
        <v>29</v>
      </c>
      <c r="B37" s="62">
        <v>5150</v>
      </c>
      <c r="C37" s="71" t="s">
        <v>47</v>
      </c>
      <c r="D37" s="63">
        <v>143448.51</v>
      </c>
      <c r="E37" s="63">
        <v>405805.45</v>
      </c>
      <c r="F37" s="8">
        <f t="shared" si="0"/>
        <v>-262356.94</v>
      </c>
      <c r="G37" s="64">
        <f t="shared" si="1"/>
        <v>-0.6465091585142585</v>
      </c>
      <c r="H37" s="75" t="s">
        <v>48</v>
      </c>
    </row>
    <row r="38" spans="1:8" ht="30" x14ac:dyDescent="0.25">
      <c r="A38" s="62">
        <v>30</v>
      </c>
      <c r="B38" s="62">
        <v>5185</v>
      </c>
      <c r="C38" s="71" t="s">
        <v>49</v>
      </c>
      <c r="D38" s="63">
        <v>7986592.0000000056</v>
      </c>
      <c r="E38" s="63">
        <v>7307218.9999999991</v>
      </c>
      <c r="F38" s="8">
        <f t="shared" si="0"/>
        <v>679373.00000000652</v>
      </c>
      <c r="G38" s="64">
        <f t="shared" si="1"/>
        <v>9.2972853283856224E-2</v>
      </c>
      <c r="H38" s="74"/>
    </row>
    <row r="39" spans="1:8" x14ac:dyDescent="0.25">
      <c r="A39" s="62">
        <v>31</v>
      </c>
      <c r="B39" s="62">
        <v>5190</v>
      </c>
      <c r="C39" s="71" t="s">
        <v>50</v>
      </c>
      <c r="D39" s="63">
        <v>2163058.7599999961</v>
      </c>
      <c r="E39" s="63">
        <v>2070159.5499999977</v>
      </c>
      <c r="F39" s="8">
        <f t="shared" si="0"/>
        <v>92899.209999998333</v>
      </c>
      <c r="G39" s="64">
        <f t="shared" si="1"/>
        <v>4.4875386537234982E-2</v>
      </c>
      <c r="H39" s="74"/>
    </row>
    <row r="40" spans="1:8" x14ac:dyDescent="0.25">
      <c r="A40" s="62">
        <v>32</v>
      </c>
      <c r="B40" s="62">
        <v>5191</v>
      </c>
      <c r="C40" s="71" t="s">
        <v>51</v>
      </c>
      <c r="D40" s="63">
        <v>508286.03000000166</v>
      </c>
      <c r="E40" s="63">
        <v>486657.41000000224</v>
      </c>
      <c r="F40" s="8">
        <f t="shared" si="0"/>
        <v>21628.619999999413</v>
      </c>
      <c r="G40" s="64">
        <f t="shared" si="1"/>
        <v>4.4443215197317788E-2</v>
      </c>
      <c r="H40" s="74"/>
    </row>
    <row r="41" spans="1:8" ht="30" x14ac:dyDescent="0.25">
      <c r="A41" s="62">
        <v>33</v>
      </c>
      <c r="B41" s="62">
        <v>5196</v>
      </c>
      <c r="C41" s="71" t="s">
        <v>52</v>
      </c>
      <c r="D41" s="63">
        <v>5942794.5800000019</v>
      </c>
      <c r="E41" s="63">
        <v>5703807.2499999963</v>
      </c>
      <c r="F41" s="8">
        <f t="shared" si="0"/>
        <v>238987.33000000566</v>
      </c>
      <c r="G41" s="64">
        <f t="shared" si="1"/>
        <v>4.1899615384093813E-2</v>
      </c>
      <c r="H41" s="74"/>
    </row>
    <row r="42" spans="1:8" ht="30" x14ac:dyDescent="0.25">
      <c r="A42" s="62">
        <v>34</v>
      </c>
      <c r="B42" s="62">
        <v>5260</v>
      </c>
      <c r="C42" s="71" t="s">
        <v>53</v>
      </c>
      <c r="D42" s="63">
        <v>52283.5</v>
      </c>
      <c r="E42" s="63">
        <v>8452.5</v>
      </c>
      <c r="F42" s="8">
        <f t="shared" si="0"/>
        <v>43831</v>
      </c>
      <c r="G42" s="64">
        <f t="shared" si="1"/>
        <v>5.1855664004732329</v>
      </c>
      <c r="H42" s="75" t="s">
        <v>54</v>
      </c>
    </row>
    <row r="43" spans="1:8" ht="45" x14ac:dyDescent="0.25">
      <c r="A43" s="62">
        <v>35</v>
      </c>
      <c r="B43" s="62">
        <v>5280</v>
      </c>
      <c r="C43" s="71" t="s">
        <v>55</v>
      </c>
      <c r="D43" s="63">
        <v>74992.349999999991</v>
      </c>
      <c r="E43" s="63">
        <v>24806.5</v>
      </c>
      <c r="F43" s="8">
        <f t="shared" si="0"/>
        <v>50185.849999999991</v>
      </c>
      <c r="G43" s="64">
        <f t="shared" si="1"/>
        <v>2.0230927377904981</v>
      </c>
      <c r="H43" s="75" t="s">
        <v>280</v>
      </c>
    </row>
    <row r="44" spans="1:8" x14ac:dyDescent="0.25">
      <c r="A44" s="62">
        <v>36</v>
      </c>
      <c r="B44" s="62">
        <v>5525</v>
      </c>
      <c r="C44" s="71" t="s">
        <v>56</v>
      </c>
      <c r="D44" s="63">
        <v>0</v>
      </c>
      <c r="E44" s="63">
        <v>5032</v>
      </c>
      <c r="F44" s="8">
        <f t="shared" si="0"/>
        <v>-5032</v>
      </c>
      <c r="G44" s="64" t="str">
        <f t="shared" si="1"/>
        <v>-</v>
      </c>
      <c r="H44" s="74"/>
    </row>
    <row r="45" spans="1:8" ht="45" x14ac:dyDescent="0.25">
      <c r="A45" s="62">
        <v>37</v>
      </c>
      <c r="B45" s="62">
        <v>5560</v>
      </c>
      <c r="C45" s="71" t="s">
        <v>57</v>
      </c>
      <c r="D45" s="63">
        <v>53321.749999999985</v>
      </c>
      <c r="E45" s="63">
        <v>2018.66</v>
      </c>
      <c r="F45" s="8">
        <f t="shared" si="0"/>
        <v>51303.089999999982</v>
      </c>
      <c r="G45" s="64">
        <f t="shared" si="1"/>
        <v>25.414428383184877</v>
      </c>
      <c r="H45" s="75" t="s">
        <v>281</v>
      </c>
    </row>
    <row r="46" spans="1:8" ht="30" x14ac:dyDescent="0.25">
      <c r="A46" s="62">
        <v>38</v>
      </c>
      <c r="B46" s="62">
        <v>5561</v>
      </c>
      <c r="C46" s="71" t="s">
        <v>58</v>
      </c>
      <c r="D46" s="63">
        <v>0</v>
      </c>
      <c r="E46" s="63">
        <v>37500</v>
      </c>
      <c r="F46" s="8">
        <f t="shared" si="0"/>
        <v>-37500</v>
      </c>
      <c r="G46" s="64" t="str">
        <f t="shared" si="1"/>
        <v>-</v>
      </c>
      <c r="H46" s="74"/>
    </row>
    <row r="47" spans="1:8" x14ac:dyDescent="0.25">
      <c r="A47" s="62">
        <v>39</v>
      </c>
      <c r="B47" s="62">
        <v>5565</v>
      </c>
      <c r="C47" s="71" t="s">
        <v>59</v>
      </c>
      <c r="D47" s="63">
        <v>102165.8</v>
      </c>
      <c r="E47" s="63">
        <v>0</v>
      </c>
      <c r="F47" s="8">
        <f t="shared" si="0"/>
        <v>102165.8</v>
      </c>
      <c r="G47" s="64" t="str">
        <f t="shared" si="1"/>
        <v xml:space="preserve"> </v>
      </c>
      <c r="H47" s="74"/>
    </row>
    <row r="48" spans="1:8" ht="30" x14ac:dyDescent="0.25">
      <c r="A48" s="62">
        <v>40</v>
      </c>
      <c r="B48" s="62">
        <v>5595</v>
      </c>
      <c r="C48" s="71" t="s">
        <v>60</v>
      </c>
      <c r="D48" s="63">
        <v>215088.61</v>
      </c>
      <c r="E48" s="63">
        <v>184559.59999999998</v>
      </c>
      <c r="F48" s="8">
        <f t="shared" si="0"/>
        <v>30529.010000000009</v>
      </c>
      <c r="G48" s="64">
        <f t="shared" si="1"/>
        <v>0.16541545386964435</v>
      </c>
      <c r="H48" s="74"/>
    </row>
    <row r="49" spans="1:8" ht="30" x14ac:dyDescent="0.25">
      <c r="A49" s="62">
        <v>41</v>
      </c>
      <c r="B49" s="62">
        <v>5600</v>
      </c>
      <c r="C49" s="71" t="s">
        <v>61</v>
      </c>
      <c r="D49" s="63">
        <v>34601.81</v>
      </c>
      <c r="E49" s="63">
        <v>7655.49</v>
      </c>
      <c r="F49" s="8">
        <f t="shared" si="0"/>
        <v>26946.32</v>
      </c>
      <c r="G49" s="64">
        <f t="shared" si="1"/>
        <v>3.5198687477875357</v>
      </c>
      <c r="H49" s="75" t="s">
        <v>282</v>
      </c>
    </row>
    <row r="50" spans="1:8" ht="30" x14ac:dyDescent="0.25">
      <c r="A50" s="62">
        <v>42</v>
      </c>
      <c r="B50" s="62">
        <v>5605</v>
      </c>
      <c r="C50" s="71" t="s">
        <v>62</v>
      </c>
      <c r="D50" s="63">
        <v>1429.06</v>
      </c>
      <c r="E50" s="63">
        <v>1172.5</v>
      </c>
      <c r="F50" s="8">
        <f t="shared" si="0"/>
        <v>256.55999999999995</v>
      </c>
      <c r="G50" s="64">
        <f t="shared" si="1"/>
        <v>0.21881449893390187</v>
      </c>
      <c r="H50" s="75" t="s">
        <v>63</v>
      </c>
    </row>
    <row r="51" spans="1:8" x14ac:dyDescent="0.25">
      <c r="A51" s="62">
        <v>43</v>
      </c>
      <c r="B51" s="62">
        <v>5610</v>
      </c>
      <c r="C51" s="71" t="s">
        <v>64</v>
      </c>
      <c r="D51" s="63">
        <v>251017.21000000008</v>
      </c>
      <c r="E51" s="63">
        <v>225806.79</v>
      </c>
      <c r="F51" s="8">
        <f t="shared" si="0"/>
        <v>25210.420000000071</v>
      </c>
      <c r="G51" s="64">
        <f t="shared" si="1"/>
        <v>0.11164597840481268</v>
      </c>
      <c r="H51" s="74"/>
    </row>
    <row r="52" spans="1:8" ht="45" x14ac:dyDescent="0.25">
      <c r="A52" s="62">
        <v>44</v>
      </c>
      <c r="B52" s="62">
        <v>5620</v>
      </c>
      <c r="C52" s="71" t="s">
        <v>65</v>
      </c>
      <c r="D52" s="63">
        <v>403809.73</v>
      </c>
      <c r="E52" s="63">
        <v>7430.25</v>
      </c>
      <c r="F52" s="8">
        <f t="shared" si="0"/>
        <v>396379.48</v>
      </c>
      <c r="G52" s="64">
        <f t="shared" si="1"/>
        <v>53.346721846505837</v>
      </c>
      <c r="H52" s="76" t="s">
        <v>290</v>
      </c>
    </row>
    <row r="53" spans="1:8" x14ac:dyDescent="0.25">
      <c r="A53" s="62">
        <v>45</v>
      </c>
      <c r="B53" s="62">
        <v>5630</v>
      </c>
      <c r="C53" s="71" t="s">
        <v>66</v>
      </c>
      <c r="D53" s="63">
        <v>20365.3</v>
      </c>
      <c r="E53" s="63">
        <v>18541.71</v>
      </c>
      <c r="F53" s="8">
        <f t="shared" si="0"/>
        <v>1823.5900000000001</v>
      </c>
      <c r="G53" s="64">
        <f t="shared" si="1"/>
        <v>9.8350691495013146E-2</v>
      </c>
      <c r="H53" s="74"/>
    </row>
    <row r="54" spans="1:8" x14ac:dyDescent="0.25">
      <c r="A54" s="62">
        <v>46</v>
      </c>
      <c r="B54" s="62">
        <v>5650</v>
      </c>
      <c r="C54" s="71" t="s">
        <v>67</v>
      </c>
      <c r="D54" s="63">
        <v>2391766.7999999998</v>
      </c>
      <c r="E54" s="63">
        <v>2372344.13</v>
      </c>
      <c r="F54" s="8">
        <f t="shared" si="0"/>
        <v>19422.669999999925</v>
      </c>
      <c r="G54" s="64">
        <f t="shared" si="1"/>
        <v>8.1871216550694643E-3</v>
      </c>
      <c r="H54" s="74"/>
    </row>
    <row r="55" spans="1:8" ht="30" x14ac:dyDescent="0.25">
      <c r="A55" s="62">
        <v>47</v>
      </c>
      <c r="B55" s="62">
        <v>5675</v>
      </c>
      <c r="C55" s="71" t="s">
        <v>68</v>
      </c>
      <c r="D55" s="63">
        <v>1090278.2599999998</v>
      </c>
      <c r="E55" s="63">
        <v>624019.23</v>
      </c>
      <c r="F55" s="8">
        <f t="shared" si="0"/>
        <v>466259.0299999998</v>
      </c>
      <c r="G55" s="64">
        <f t="shared" si="1"/>
        <v>0.74718695768398002</v>
      </c>
      <c r="H55" s="75" t="s">
        <v>283</v>
      </c>
    </row>
    <row r="56" spans="1:8" ht="30" x14ac:dyDescent="0.25">
      <c r="A56" s="62">
        <v>48</v>
      </c>
      <c r="B56" s="62">
        <v>5725</v>
      </c>
      <c r="C56" s="71" t="s">
        <v>69</v>
      </c>
      <c r="D56" s="63">
        <v>151904.94</v>
      </c>
      <c r="E56" s="63">
        <v>7680</v>
      </c>
      <c r="F56" s="8">
        <f t="shared" si="0"/>
        <v>144224.94</v>
      </c>
      <c r="G56" s="64">
        <f t="shared" si="1"/>
        <v>18.779289062500002</v>
      </c>
      <c r="H56" s="75" t="s">
        <v>54</v>
      </c>
    </row>
    <row r="57" spans="1:8" x14ac:dyDescent="0.25">
      <c r="A57" s="62">
        <v>49</v>
      </c>
      <c r="B57" s="62">
        <v>5730</v>
      </c>
      <c r="C57" s="71" t="s">
        <v>70</v>
      </c>
      <c r="D57" s="63">
        <v>186638.47999999998</v>
      </c>
      <c r="E57" s="63">
        <v>169200.47999999998</v>
      </c>
      <c r="F57" s="8">
        <f t="shared" si="0"/>
        <v>17438</v>
      </c>
      <c r="G57" s="64">
        <f t="shared" si="1"/>
        <v>0.10306117334891722</v>
      </c>
      <c r="H57" s="74"/>
    </row>
    <row r="58" spans="1:8" x14ac:dyDescent="0.25">
      <c r="A58" s="62">
        <v>50</v>
      </c>
      <c r="B58" s="62">
        <v>5760</v>
      </c>
      <c r="C58" s="71" t="s">
        <v>71</v>
      </c>
      <c r="D58" s="63">
        <v>40993.340000000011</v>
      </c>
      <c r="E58" s="63">
        <v>34488.620000000003</v>
      </c>
      <c r="F58" s="8">
        <f t="shared" si="0"/>
        <v>6504.7200000000084</v>
      </c>
      <c r="G58" s="64">
        <f t="shared" si="1"/>
        <v>0.18860482095253472</v>
      </c>
      <c r="H58" s="74"/>
    </row>
    <row r="59" spans="1:8" ht="90" x14ac:dyDescent="0.25">
      <c r="A59" s="62">
        <v>51</v>
      </c>
      <c r="B59" s="62">
        <v>5860</v>
      </c>
      <c r="C59" s="71" t="s">
        <v>72</v>
      </c>
      <c r="D59" s="63">
        <v>2383549.71</v>
      </c>
      <c r="E59" s="63">
        <v>1564331.5799999996</v>
      </c>
      <c r="F59" s="8">
        <f t="shared" si="0"/>
        <v>819218.13000000035</v>
      </c>
      <c r="G59" s="64">
        <f t="shared" si="1"/>
        <v>0.52368573291859299</v>
      </c>
      <c r="H59" s="75" t="s">
        <v>73</v>
      </c>
    </row>
    <row r="60" spans="1:8" x14ac:dyDescent="0.25">
      <c r="A60" s="62">
        <v>52</v>
      </c>
      <c r="B60" s="62">
        <v>5867</v>
      </c>
      <c r="C60" s="71" t="s">
        <v>74</v>
      </c>
      <c r="D60" s="63">
        <v>1964</v>
      </c>
      <c r="E60" s="63">
        <v>0</v>
      </c>
      <c r="F60" s="8">
        <f t="shared" si="0"/>
        <v>1964</v>
      </c>
      <c r="G60" s="64" t="str">
        <f t="shared" si="1"/>
        <v xml:space="preserve"> </v>
      </c>
      <c r="H60" s="74"/>
    </row>
    <row r="61" spans="1:8" x14ac:dyDescent="0.25">
      <c r="A61" s="62">
        <v>53</v>
      </c>
      <c r="B61" s="62">
        <v>6121</v>
      </c>
      <c r="C61" s="71" t="s">
        <v>75</v>
      </c>
      <c r="D61" s="63">
        <v>0</v>
      </c>
      <c r="E61" s="63">
        <v>80</v>
      </c>
      <c r="F61" s="8">
        <f t="shared" si="0"/>
        <v>-80</v>
      </c>
      <c r="G61" s="64" t="str">
        <f t="shared" si="1"/>
        <v>-</v>
      </c>
      <c r="H61" s="74"/>
    </row>
    <row r="62" spans="1:8" ht="30" x14ac:dyDescent="0.25">
      <c r="A62" s="62">
        <v>54</v>
      </c>
      <c r="B62" s="62">
        <v>6123</v>
      </c>
      <c r="C62" s="71" t="s">
        <v>76</v>
      </c>
      <c r="D62" s="63">
        <v>1320</v>
      </c>
      <c r="E62" s="63">
        <v>12797.08</v>
      </c>
      <c r="F62" s="8">
        <f t="shared" si="0"/>
        <v>-11477.08</v>
      </c>
      <c r="G62" s="64">
        <f t="shared" si="1"/>
        <v>-0.89685146924142067</v>
      </c>
      <c r="H62" s="75" t="s">
        <v>77</v>
      </c>
    </row>
    <row r="63" spans="1:8" x14ac:dyDescent="0.25">
      <c r="A63" s="62">
        <v>55</v>
      </c>
      <c r="B63" s="62">
        <v>6124</v>
      </c>
      <c r="C63" s="71" t="s">
        <v>78</v>
      </c>
      <c r="D63" s="63">
        <v>144285.01</v>
      </c>
      <c r="E63" s="63">
        <v>138268.24</v>
      </c>
      <c r="F63" s="8">
        <f t="shared" si="0"/>
        <v>6016.7700000000186</v>
      </c>
      <c r="G63" s="64">
        <f t="shared" si="1"/>
        <v>4.3515199152025216E-2</v>
      </c>
      <c r="H63" s="74"/>
    </row>
    <row r="64" spans="1:8" ht="30" x14ac:dyDescent="0.25">
      <c r="A64" s="62">
        <v>56</v>
      </c>
      <c r="B64" s="62">
        <v>6125</v>
      </c>
      <c r="C64" s="71" t="s">
        <v>79</v>
      </c>
      <c r="D64" s="63">
        <v>9054</v>
      </c>
      <c r="E64" s="63">
        <v>13605.42</v>
      </c>
      <c r="F64" s="8">
        <f t="shared" si="0"/>
        <v>-4551.42</v>
      </c>
      <c r="G64" s="64">
        <f t="shared" si="1"/>
        <v>-0.33452991528376191</v>
      </c>
      <c r="H64" s="75" t="s">
        <v>254</v>
      </c>
    </row>
    <row r="65" spans="1:8" ht="30" x14ac:dyDescent="0.25">
      <c r="A65" s="62">
        <v>57</v>
      </c>
      <c r="B65" s="62">
        <v>6126</v>
      </c>
      <c r="C65" s="71" t="s">
        <v>80</v>
      </c>
      <c r="D65" s="63">
        <v>143275.07</v>
      </c>
      <c r="E65" s="63">
        <v>63767.499999999993</v>
      </c>
      <c r="F65" s="8">
        <f t="shared" si="0"/>
        <v>79507.570000000007</v>
      </c>
      <c r="G65" s="64">
        <f t="shared" si="1"/>
        <v>1.2468353001136945</v>
      </c>
      <c r="H65" s="75" t="s">
        <v>284</v>
      </c>
    </row>
    <row r="66" spans="1:8" ht="30" x14ac:dyDescent="0.25">
      <c r="A66" s="62">
        <v>58</v>
      </c>
      <c r="B66" s="62">
        <v>6132</v>
      </c>
      <c r="C66" s="71" t="s">
        <v>81</v>
      </c>
      <c r="D66" s="63">
        <v>27060.559999999994</v>
      </c>
      <c r="E66" s="63">
        <v>11849.140000000001</v>
      </c>
      <c r="F66" s="8">
        <f t="shared" si="0"/>
        <v>15211.419999999993</v>
      </c>
      <c r="G66" s="64">
        <f t="shared" si="1"/>
        <v>1.2837573022177129</v>
      </c>
      <c r="H66" s="75" t="s">
        <v>252</v>
      </c>
    </row>
    <row r="67" spans="1:8" x14ac:dyDescent="0.25">
      <c r="A67" s="62">
        <v>59</v>
      </c>
      <c r="B67" s="62">
        <v>6135</v>
      </c>
      <c r="C67" s="71" t="s">
        <v>82</v>
      </c>
      <c r="D67" s="63">
        <v>3117.55</v>
      </c>
      <c r="E67" s="63">
        <v>3694.4300000000021</v>
      </c>
      <c r="F67" s="8">
        <f t="shared" si="0"/>
        <v>-576.88000000000193</v>
      </c>
      <c r="G67" s="64">
        <f t="shared" si="1"/>
        <v>-0.15614858043054047</v>
      </c>
      <c r="H67" s="74"/>
    </row>
    <row r="68" spans="1:8" x14ac:dyDescent="0.25">
      <c r="A68" s="62">
        <v>60</v>
      </c>
      <c r="B68" s="62">
        <v>6160</v>
      </c>
      <c r="C68" s="71" t="s">
        <v>83</v>
      </c>
      <c r="D68" s="63">
        <v>6882008.7400000002</v>
      </c>
      <c r="E68" s="63">
        <v>8052401.7300000014</v>
      </c>
      <c r="F68" s="8">
        <f t="shared" si="0"/>
        <v>-1170392.9900000012</v>
      </c>
      <c r="G68" s="64">
        <f t="shared" si="1"/>
        <v>-0.14534706901663746</v>
      </c>
      <c r="H68" s="74"/>
    </row>
    <row r="69" spans="1:8" x14ac:dyDescent="0.25">
      <c r="A69" s="62">
        <v>61</v>
      </c>
      <c r="B69" s="62">
        <v>6162</v>
      </c>
      <c r="C69" s="71" t="s">
        <v>84</v>
      </c>
      <c r="D69" s="63">
        <v>10471.870000000001</v>
      </c>
      <c r="E69" s="63">
        <v>10591.09</v>
      </c>
      <c r="F69" s="8">
        <f t="shared" si="0"/>
        <v>-119.21999999999935</v>
      </c>
      <c r="G69" s="64">
        <f t="shared" si="1"/>
        <v>-1.1256631753672128E-2</v>
      </c>
      <c r="H69" s="74"/>
    </row>
    <row r="70" spans="1:8" x14ac:dyDescent="0.25">
      <c r="A70" s="62">
        <v>62</v>
      </c>
      <c r="B70" s="62">
        <v>6165</v>
      </c>
      <c r="C70" s="71" t="s">
        <v>85</v>
      </c>
      <c r="D70" s="63">
        <v>0</v>
      </c>
      <c r="E70" s="63">
        <v>32.75</v>
      </c>
      <c r="F70" s="8">
        <f t="shared" si="0"/>
        <v>-32.75</v>
      </c>
      <c r="G70" s="64" t="str">
        <f t="shared" si="1"/>
        <v>-</v>
      </c>
      <c r="H70" s="74"/>
    </row>
    <row r="71" spans="1:8" x14ac:dyDescent="0.25">
      <c r="A71" s="62">
        <v>63</v>
      </c>
      <c r="B71" s="62">
        <v>6174</v>
      </c>
      <c r="C71" s="71" t="s">
        <v>86</v>
      </c>
      <c r="D71" s="63">
        <v>151624.10999999999</v>
      </c>
      <c r="E71" s="63">
        <v>166397.82</v>
      </c>
      <c r="F71" s="8">
        <f t="shared" si="0"/>
        <v>-14773.710000000021</v>
      </c>
      <c r="G71" s="64">
        <f t="shared" si="1"/>
        <v>-8.8785478078979768E-2</v>
      </c>
      <c r="H71" s="74"/>
    </row>
    <row r="72" spans="1:8" ht="30" x14ac:dyDescent="0.25">
      <c r="A72" s="62">
        <v>64</v>
      </c>
      <c r="B72" s="62">
        <v>6175</v>
      </c>
      <c r="C72" s="71" t="s">
        <v>87</v>
      </c>
      <c r="D72" s="63">
        <v>91736.889999999985</v>
      </c>
      <c r="E72" s="63">
        <v>44418.200000000004</v>
      </c>
      <c r="F72" s="8">
        <f t="shared" si="0"/>
        <v>47318.689999999981</v>
      </c>
      <c r="G72" s="64">
        <f t="shared" si="1"/>
        <v>1.0652995844045903</v>
      </c>
      <c r="H72" s="75" t="s">
        <v>88</v>
      </c>
    </row>
    <row r="73" spans="1:8" x14ac:dyDescent="0.25">
      <c r="A73" s="62">
        <v>65</v>
      </c>
      <c r="B73" s="62">
        <v>6180</v>
      </c>
      <c r="C73" s="71" t="s">
        <v>89</v>
      </c>
      <c r="D73" s="63">
        <v>337539.43999999994</v>
      </c>
      <c r="E73" s="63">
        <v>308240.21999999997</v>
      </c>
      <c r="F73" s="8">
        <f t="shared" ref="F73:F136" si="2">D73-E73</f>
        <v>29299.219999999972</v>
      </c>
      <c r="G73" s="64">
        <f t="shared" si="1"/>
        <v>9.5053202336800743E-2</v>
      </c>
      <c r="H73" s="74"/>
    </row>
    <row r="74" spans="1:8" x14ac:dyDescent="0.25">
      <c r="A74" s="62">
        <v>66</v>
      </c>
      <c r="B74" s="62">
        <v>6190</v>
      </c>
      <c r="C74" s="71" t="s">
        <v>90</v>
      </c>
      <c r="D74" s="63">
        <v>795.08000000000015</v>
      </c>
      <c r="E74" s="63">
        <v>0</v>
      </c>
      <c r="F74" s="8">
        <f t="shared" si="2"/>
        <v>795.08000000000015</v>
      </c>
      <c r="G74" s="64" t="str">
        <f t="shared" ref="G74:G137" si="3">IF(D74&lt;&gt;0,IFERROR(F74/E74," "),"-")</f>
        <v xml:space="preserve"> </v>
      </c>
      <c r="H74" s="74"/>
    </row>
    <row r="75" spans="1:8" ht="45" x14ac:dyDescent="0.25">
      <c r="A75" s="62">
        <v>67</v>
      </c>
      <c r="B75" s="62">
        <v>6202</v>
      </c>
      <c r="C75" s="71" t="s">
        <v>91</v>
      </c>
      <c r="D75" s="63">
        <v>10625.95</v>
      </c>
      <c r="E75" s="63">
        <v>-2297.2100000000005</v>
      </c>
      <c r="F75" s="8">
        <f t="shared" si="2"/>
        <v>12923.160000000002</v>
      </c>
      <c r="G75" s="64">
        <f t="shared" si="3"/>
        <v>-5.625589301805233</v>
      </c>
      <c r="H75" s="76" t="s">
        <v>285</v>
      </c>
    </row>
    <row r="76" spans="1:8" x14ac:dyDescent="0.25">
      <c r="A76" s="62">
        <v>68</v>
      </c>
      <c r="B76" s="62">
        <v>6203</v>
      </c>
      <c r="C76" s="71" t="s">
        <v>92</v>
      </c>
      <c r="D76" s="63">
        <v>284408.95000000013</v>
      </c>
      <c r="E76" s="63">
        <v>253477.34999999998</v>
      </c>
      <c r="F76" s="8">
        <f t="shared" si="2"/>
        <v>30931.600000000151</v>
      </c>
      <c r="G76" s="64">
        <f t="shared" si="3"/>
        <v>0.1220290491438393</v>
      </c>
      <c r="H76" s="74"/>
    </row>
    <row r="77" spans="1:8" ht="30" x14ac:dyDescent="0.25">
      <c r="A77" s="62">
        <v>69</v>
      </c>
      <c r="B77" s="62">
        <v>6207</v>
      </c>
      <c r="C77" s="71" t="s">
        <v>93</v>
      </c>
      <c r="D77" s="63">
        <v>2970001</v>
      </c>
      <c r="E77" s="63">
        <v>2524500</v>
      </c>
      <c r="F77" s="8">
        <f t="shared" si="2"/>
        <v>445501</v>
      </c>
      <c r="G77" s="64">
        <f t="shared" si="3"/>
        <v>0.1764709843533373</v>
      </c>
      <c r="H77" s="74"/>
    </row>
    <row r="78" spans="1:8" x14ac:dyDescent="0.25">
      <c r="A78" s="62">
        <v>70</v>
      </c>
      <c r="B78" s="62">
        <v>6225</v>
      </c>
      <c r="C78" s="71" t="s">
        <v>94</v>
      </c>
      <c r="D78" s="63">
        <v>83.76</v>
      </c>
      <c r="E78" s="63">
        <v>0</v>
      </c>
      <c r="F78" s="8">
        <f t="shared" si="2"/>
        <v>83.76</v>
      </c>
      <c r="G78" s="64" t="str">
        <f t="shared" si="3"/>
        <v xml:space="preserve"> </v>
      </c>
      <c r="H78" s="74"/>
    </row>
    <row r="79" spans="1:8" ht="30" x14ac:dyDescent="0.25">
      <c r="A79" s="62">
        <v>71</v>
      </c>
      <c r="B79" s="62">
        <v>6226</v>
      </c>
      <c r="C79" s="71" t="s">
        <v>95</v>
      </c>
      <c r="D79" s="63">
        <v>11949</v>
      </c>
      <c r="E79" s="63">
        <v>0</v>
      </c>
      <c r="F79" s="8">
        <f t="shared" si="2"/>
        <v>11949</v>
      </c>
      <c r="G79" s="64" t="str">
        <f t="shared" si="3"/>
        <v xml:space="preserve"> </v>
      </c>
      <c r="H79" s="74"/>
    </row>
    <row r="80" spans="1:8" ht="30" x14ac:dyDescent="0.25">
      <c r="A80" s="62">
        <v>72</v>
      </c>
      <c r="B80" s="62">
        <v>6227</v>
      </c>
      <c r="C80" s="71" t="s">
        <v>96</v>
      </c>
      <c r="D80" s="63">
        <v>4717.5200000000004</v>
      </c>
      <c r="E80" s="63">
        <v>191.8</v>
      </c>
      <c r="F80" s="8">
        <f t="shared" si="2"/>
        <v>4525.72</v>
      </c>
      <c r="G80" s="64">
        <f t="shared" si="3"/>
        <v>23.596037539103232</v>
      </c>
      <c r="H80" s="75" t="s">
        <v>97</v>
      </c>
    </row>
    <row r="81" spans="1:8" ht="30" x14ac:dyDescent="0.25">
      <c r="A81" s="62">
        <v>73</v>
      </c>
      <c r="B81" s="62">
        <v>6228</v>
      </c>
      <c r="C81" s="71" t="s">
        <v>98</v>
      </c>
      <c r="D81" s="63">
        <v>2812.6699999999996</v>
      </c>
      <c r="E81" s="63">
        <v>0</v>
      </c>
      <c r="F81" s="8">
        <f t="shared" si="2"/>
        <v>2812.6699999999996</v>
      </c>
      <c r="G81" s="64" t="str">
        <f t="shared" si="3"/>
        <v xml:space="preserve"> </v>
      </c>
      <c r="H81" s="74"/>
    </row>
    <row r="82" spans="1:8" x14ac:dyDescent="0.25">
      <c r="A82" s="62">
        <v>74</v>
      </c>
      <c r="B82" s="62">
        <v>6234</v>
      </c>
      <c r="C82" s="71" t="s">
        <v>99</v>
      </c>
      <c r="D82" s="63">
        <v>5311</v>
      </c>
      <c r="E82" s="63">
        <v>4963</v>
      </c>
      <c r="F82" s="8">
        <f t="shared" si="2"/>
        <v>348</v>
      </c>
      <c r="G82" s="64">
        <f t="shared" si="3"/>
        <v>7.0118879709852908E-2</v>
      </c>
      <c r="H82" s="74"/>
    </row>
    <row r="83" spans="1:8" x14ac:dyDescent="0.25">
      <c r="A83" s="62">
        <v>75</v>
      </c>
      <c r="B83" s="62">
        <v>6236</v>
      </c>
      <c r="C83" s="71" t="s">
        <v>100</v>
      </c>
      <c r="D83" s="63">
        <v>17486.840000000004</v>
      </c>
      <c r="E83" s="63">
        <v>20751.100000000002</v>
      </c>
      <c r="F83" s="8">
        <f t="shared" si="2"/>
        <v>-3264.2599999999984</v>
      </c>
      <c r="G83" s="64">
        <f t="shared" si="3"/>
        <v>-0.1573053958585327</v>
      </c>
      <c r="H83" s="74"/>
    </row>
    <row r="84" spans="1:8" x14ac:dyDescent="0.25">
      <c r="A84" s="62">
        <v>76</v>
      </c>
      <c r="B84" s="62">
        <v>6240</v>
      </c>
      <c r="C84" s="71" t="s">
        <v>101</v>
      </c>
      <c r="D84" s="63">
        <v>2053685</v>
      </c>
      <c r="E84" s="63">
        <v>1935636</v>
      </c>
      <c r="F84" s="8">
        <f t="shared" si="2"/>
        <v>118049</v>
      </c>
      <c r="G84" s="64">
        <f t="shared" si="3"/>
        <v>6.0987189740219751E-2</v>
      </c>
      <c r="H84" s="74"/>
    </row>
    <row r="85" spans="1:8" ht="45" x14ac:dyDescent="0.25">
      <c r="A85" s="62">
        <v>77</v>
      </c>
      <c r="B85" s="62">
        <v>6241</v>
      </c>
      <c r="C85" s="71" t="s">
        <v>102</v>
      </c>
      <c r="D85" s="63">
        <v>7202594.21</v>
      </c>
      <c r="E85" s="63">
        <v>4850890</v>
      </c>
      <c r="F85" s="8">
        <f t="shared" si="2"/>
        <v>2351704.21</v>
      </c>
      <c r="G85" s="64">
        <f t="shared" si="3"/>
        <v>0.48479850295512783</v>
      </c>
      <c r="H85" s="75" t="s">
        <v>239</v>
      </c>
    </row>
    <row r="86" spans="1:8" x14ac:dyDescent="0.25">
      <c r="A86" s="62">
        <v>78</v>
      </c>
      <c r="B86" s="62">
        <v>6242</v>
      </c>
      <c r="C86" s="71" t="s">
        <v>103</v>
      </c>
      <c r="D86" s="63">
        <v>5107753</v>
      </c>
      <c r="E86" s="63">
        <v>5015407</v>
      </c>
      <c r="F86" s="8">
        <f t="shared" si="2"/>
        <v>92346</v>
      </c>
      <c r="G86" s="64">
        <f t="shared" si="3"/>
        <v>1.8412463833942089E-2</v>
      </c>
      <c r="H86" s="74"/>
    </row>
    <row r="87" spans="1:8" x14ac:dyDescent="0.25">
      <c r="A87" s="62">
        <v>79</v>
      </c>
      <c r="B87" s="62">
        <v>6243</v>
      </c>
      <c r="C87" s="71" t="s">
        <v>104</v>
      </c>
      <c r="D87" s="63">
        <v>606618</v>
      </c>
      <c r="E87" s="63">
        <v>643104</v>
      </c>
      <c r="F87" s="8">
        <f t="shared" si="2"/>
        <v>-36486</v>
      </c>
      <c r="G87" s="64">
        <f t="shared" si="3"/>
        <v>-5.6734214061800271E-2</v>
      </c>
      <c r="H87" s="74"/>
    </row>
    <row r="88" spans="1:8" x14ac:dyDescent="0.25">
      <c r="A88" s="62">
        <v>80</v>
      </c>
      <c r="B88" s="62">
        <v>6244</v>
      </c>
      <c r="C88" s="71" t="s">
        <v>105</v>
      </c>
      <c r="D88" s="63">
        <v>0</v>
      </c>
      <c r="E88" s="63">
        <v>200000</v>
      </c>
      <c r="F88" s="8">
        <f t="shared" si="2"/>
        <v>-200000</v>
      </c>
      <c r="G88" s="64" t="str">
        <f t="shared" si="3"/>
        <v>-</v>
      </c>
      <c r="H88" s="74"/>
    </row>
    <row r="89" spans="1:8" ht="30" x14ac:dyDescent="0.25">
      <c r="A89" s="62">
        <v>81</v>
      </c>
      <c r="B89" s="62">
        <v>6245</v>
      </c>
      <c r="C89" s="71" t="s">
        <v>106</v>
      </c>
      <c r="D89" s="63">
        <v>33807.020000000048</v>
      </c>
      <c r="E89" s="63">
        <v>40959.550000000032</v>
      </c>
      <c r="F89" s="8">
        <f t="shared" si="2"/>
        <v>-7152.5299999999843</v>
      </c>
      <c r="G89" s="64">
        <f t="shared" si="3"/>
        <v>-0.17462423293224605</v>
      </c>
      <c r="H89" s="74"/>
    </row>
    <row r="90" spans="1:8" ht="30" x14ac:dyDescent="0.25">
      <c r="A90" s="62">
        <v>82</v>
      </c>
      <c r="B90" s="62">
        <v>6247</v>
      </c>
      <c r="C90" s="71" t="s">
        <v>107</v>
      </c>
      <c r="D90" s="63">
        <v>4988.17</v>
      </c>
      <c r="E90" s="63">
        <v>2377.3199999999997</v>
      </c>
      <c r="F90" s="8">
        <f t="shared" si="2"/>
        <v>2610.8500000000004</v>
      </c>
      <c r="G90" s="64">
        <f t="shared" si="3"/>
        <v>1.0982324634462339</v>
      </c>
      <c r="H90" s="75" t="s">
        <v>97</v>
      </c>
    </row>
    <row r="91" spans="1:8" ht="30" x14ac:dyDescent="0.25">
      <c r="A91" s="62">
        <v>83</v>
      </c>
      <c r="B91" s="62">
        <v>6248</v>
      </c>
      <c r="C91" s="71" t="s">
        <v>108</v>
      </c>
      <c r="D91" s="63">
        <v>27401.609999999997</v>
      </c>
      <c r="E91" s="63">
        <v>24731.37</v>
      </c>
      <c r="F91" s="8">
        <f t="shared" si="2"/>
        <v>2670.239999999998</v>
      </c>
      <c r="G91" s="64">
        <f t="shared" si="3"/>
        <v>0.10796975662892909</v>
      </c>
      <c r="H91" s="74"/>
    </row>
    <row r="92" spans="1:8" x14ac:dyDescent="0.25">
      <c r="A92" s="62">
        <v>84</v>
      </c>
      <c r="B92" s="62">
        <v>6249</v>
      </c>
      <c r="C92" s="71" t="s">
        <v>109</v>
      </c>
      <c r="D92" s="63">
        <v>126802</v>
      </c>
      <c r="E92" s="63">
        <v>0</v>
      </c>
      <c r="F92" s="8">
        <f t="shared" si="2"/>
        <v>126802</v>
      </c>
      <c r="G92" s="64" t="str">
        <f t="shared" si="3"/>
        <v xml:space="preserve"> </v>
      </c>
      <c r="H92" s="74"/>
    </row>
    <row r="93" spans="1:8" ht="30" x14ac:dyDescent="0.25">
      <c r="A93" s="62">
        <v>85</v>
      </c>
      <c r="B93" s="62">
        <v>6250</v>
      </c>
      <c r="C93" s="71" t="s">
        <v>110</v>
      </c>
      <c r="D93" s="63">
        <v>2188031.7900000005</v>
      </c>
      <c r="E93" s="63">
        <v>1861648.5000000002</v>
      </c>
      <c r="F93" s="8">
        <f t="shared" si="2"/>
        <v>326383.29000000027</v>
      </c>
      <c r="G93" s="64">
        <f t="shared" si="3"/>
        <v>0.17531950311780137</v>
      </c>
      <c r="H93" s="74"/>
    </row>
    <row r="94" spans="1:8" ht="30" x14ac:dyDescent="0.25">
      <c r="A94" s="62">
        <v>86</v>
      </c>
      <c r="B94" s="62">
        <v>6252</v>
      </c>
      <c r="C94" s="71" t="s">
        <v>111</v>
      </c>
      <c r="D94" s="63">
        <v>0</v>
      </c>
      <c r="E94" s="63">
        <v>2577.94</v>
      </c>
      <c r="F94" s="8">
        <f t="shared" si="2"/>
        <v>-2577.94</v>
      </c>
      <c r="G94" s="64" t="str">
        <f t="shared" si="3"/>
        <v>-</v>
      </c>
      <c r="H94" s="74"/>
    </row>
    <row r="95" spans="1:8" x14ac:dyDescent="0.25">
      <c r="A95" s="62">
        <v>87</v>
      </c>
      <c r="B95" s="62">
        <v>6255</v>
      </c>
      <c r="C95" s="71" t="s">
        <v>112</v>
      </c>
      <c r="D95" s="63">
        <v>406622.78</v>
      </c>
      <c r="E95" s="63">
        <v>361703.98999999993</v>
      </c>
      <c r="F95" s="8">
        <f t="shared" si="2"/>
        <v>44918.790000000095</v>
      </c>
      <c r="G95" s="64">
        <f t="shared" si="3"/>
        <v>0.12418660352627048</v>
      </c>
      <c r="H95" s="74"/>
    </row>
    <row r="96" spans="1:8" x14ac:dyDescent="0.25">
      <c r="A96" s="62">
        <v>88</v>
      </c>
      <c r="B96" s="62">
        <v>6324</v>
      </c>
      <c r="C96" s="71" t="s">
        <v>113</v>
      </c>
      <c r="D96" s="63">
        <v>0</v>
      </c>
      <c r="E96" s="63">
        <v>3113</v>
      </c>
      <c r="F96" s="8">
        <f t="shared" si="2"/>
        <v>-3113</v>
      </c>
      <c r="G96" s="64" t="str">
        <f t="shared" si="3"/>
        <v>-</v>
      </c>
      <c r="H96" s="74"/>
    </row>
    <row r="97" spans="1:8" ht="45" x14ac:dyDescent="0.25">
      <c r="A97" s="62">
        <v>89</v>
      </c>
      <c r="B97" s="62">
        <v>6327</v>
      </c>
      <c r="C97" s="71" t="s">
        <v>114</v>
      </c>
      <c r="D97" s="63">
        <v>720026.96999999986</v>
      </c>
      <c r="E97" s="63">
        <v>905337.75</v>
      </c>
      <c r="F97" s="8">
        <f t="shared" si="2"/>
        <v>-185310.78000000014</v>
      </c>
      <c r="G97" s="64">
        <f t="shared" si="3"/>
        <v>-0.20468690276087587</v>
      </c>
      <c r="H97" s="75" t="s">
        <v>115</v>
      </c>
    </row>
    <row r="98" spans="1:8" ht="30" x14ac:dyDescent="0.25">
      <c r="A98" s="62">
        <v>90</v>
      </c>
      <c r="B98" s="62">
        <v>6355</v>
      </c>
      <c r="C98" s="71" t="s">
        <v>116</v>
      </c>
      <c r="D98" s="63">
        <v>846130.56</v>
      </c>
      <c r="E98" s="63">
        <v>268795.52000000002</v>
      </c>
      <c r="F98" s="8">
        <f t="shared" si="2"/>
        <v>577335.04000000004</v>
      </c>
      <c r="G98" s="64">
        <f t="shared" si="3"/>
        <v>2.1478596071839293</v>
      </c>
      <c r="H98" s="75" t="s">
        <v>240</v>
      </c>
    </row>
    <row r="99" spans="1:8" ht="30" x14ac:dyDescent="0.25">
      <c r="A99" s="62">
        <v>91</v>
      </c>
      <c r="B99" s="62">
        <v>6361</v>
      </c>
      <c r="C99" s="71" t="s">
        <v>117</v>
      </c>
      <c r="D99" s="63">
        <v>29387.890000000007</v>
      </c>
      <c r="E99" s="63">
        <v>21859.469999999994</v>
      </c>
      <c r="F99" s="8">
        <f t="shared" si="2"/>
        <v>7528.4200000000128</v>
      </c>
      <c r="G99" s="64">
        <f t="shared" si="3"/>
        <v>0.34440084777901819</v>
      </c>
      <c r="H99" s="75" t="s">
        <v>241</v>
      </c>
    </row>
    <row r="100" spans="1:8" ht="30" x14ac:dyDescent="0.25">
      <c r="A100" s="62">
        <v>92</v>
      </c>
      <c r="B100" s="62">
        <v>6363</v>
      </c>
      <c r="C100" s="71" t="s">
        <v>118</v>
      </c>
      <c r="D100" s="63">
        <v>23829.42</v>
      </c>
      <c r="E100" s="63">
        <v>913837.2</v>
      </c>
      <c r="F100" s="8">
        <f t="shared" si="2"/>
        <v>-890007.77999999991</v>
      </c>
      <c r="G100" s="64">
        <f t="shared" si="3"/>
        <v>-0.97392377985925715</v>
      </c>
      <c r="H100" s="75" t="s">
        <v>119</v>
      </c>
    </row>
    <row r="101" spans="1:8" ht="45" x14ac:dyDescent="0.25">
      <c r="A101" s="62">
        <v>93</v>
      </c>
      <c r="B101" s="62">
        <v>6364</v>
      </c>
      <c r="C101" s="71" t="s">
        <v>120</v>
      </c>
      <c r="D101" s="63">
        <v>60310.590000000011</v>
      </c>
      <c r="E101" s="63">
        <v>306.75</v>
      </c>
      <c r="F101" s="8">
        <f t="shared" si="2"/>
        <v>60003.840000000011</v>
      </c>
      <c r="G101" s="64">
        <f t="shared" si="3"/>
        <v>195.61154034229833</v>
      </c>
      <c r="H101" s="75" t="s">
        <v>228</v>
      </c>
    </row>
    <row r="102" spans="1:8" ht="30" x14ac:dyDescent="0.25">
      <c r="A102" s="62">
        <v>94</v>
      </c>
      <c r="B102" s="62">
        <v>6365</v>
      </c>
      <c r="C102" s="71" t="s">
        <v>121</v>
      </c>
      <c r="D102" s="63">
        <v>343653.36</v>
      </c>
      <c r="E102" s="63">
        <v>-49350.03</v>
      </c>
      <c r="F102" s="8">
        <f t="shared" si="2"/>
        <v>393003.39</v>
      </c>
      <c r="G102" s="64">
        <f t="shared" si="3"/>
        <v>-7.9635896877874242</v>
      </c>
      <c r="H102" s="75" t="s">
        <v>122</v>
      </c>
    </row>
    <row r="103" spans="1:8" x14ac:dyDescent="0.25">
      <c r="A103" s="62">
        <v>95</v>
      </c>
      <c r="B103" s="62">
        <v>6366</v>
      </c>
      <c r="C103" s="71" t="s">
        <v>123</v>
      </c>
      <c r="D103" s="63">
        <v>173060</v>
      </c>
      <c r="E103" s="63">
        <v>0</v>
      </c>
      <c r="F103" s="8">
        <f t="shared" si="2"/>
        <v>173060</v>
      </c>
      <c r="G103" s="64" t="str">
        <f t="shared" si="3"/>
        <v xml:space="preserve"> </v>
      </c>
      <c r="H103" s="74"/>
    </row>
    <row r="104" spans="1:8" ht="30" x14ac:dyDescent="0.25">
      <c r="A104" s="62">
        <v>96</v>
      </c>
      <c r="B104" s="62">
        <v>6381</v>
      </c>
      <c r="C104" s="71" t="s">
        <v>124</v>
      </c>
      <c r="D104" s="63">
        <v>23624.680000000004</v>
      </c>
      <c r="E104" s="63">
        <v>21191.119999999999</v>
      </c>
      <c r="F104" s="8">
        <f t="shared" si="2"/>
        <v>2433.5600000000049</v>
      </c>
      <c r="G104" s="64">
        <f t="shared" si="3"/>
        <v>0.11483866827237094</v>
      </c>
      <c r="H104" s="74"/>
    </row>
    <row r="105" spans="1:8" ht="30" x14ac:dyDescent="0.25">
      <c r="A105" s="62">
        <v>97</v>
      </c>
      <c r="B105" s="62">
        <v>6382</v>
      </c>
      <c r="C105" s="71" t="s">
        <v>125</v>
      </c>
      <c r="D105" s="63">
        <v>247991.33</v>
      </c>
      <c r="E105" s="63">
        <v>148802.90000000002</v>
      </c>
      <c r="F105" s="8">
        <f t="shared" si="2"/>
        <v>99188.429999999964</v>
      </c>
      <c r="G105" s="64">
        <f t="shared" si="3"/>
        <v>0.66657592022736079</v>
      </c>
      <c r="H105" s="76" t="s">
        <v>286</v>
      </c>
    </row>
    <row r="106" spans="1:8" x14ac:dyDescent="0.25">
      <c r="A106" s="62">
        <v>98</v>
      </c>
      <c r="B106" s="62">
        <v>6383</v>
      </c>
      <c r="C106" s="71" t="s">
        <v>126</v>
      </c>
      <c r="D106" s="63">
        <v>124058.51000000001</v>
      </c>
      <c r="E106" s="63">
        <v>126744.40000000001</v>
      </c>
      <c r="F106" s="8">
        <f t="shared" si="2"/>
        <v>-2685.8899999999994</v>
      </c>
      <c r="G106" s="64">
        <f t="shared" si="3"/>
        <v>-2.1191389915451879E-2</v>
      </c>
      <c r="H106" s="74"/>
    </row>
    <row r="107" spans="1:8" ht="30" x14ac:dyDescent="0.25">
      <c r="A107" s="62">
        <v>99</v>
      </c>
      <c r="B107" s="62">
        <v>6387</v>
      </c>
      <c r="C107" s="71" t="s">
        <v>127</v>
      </c>
      <c r="D107" s="63">
        <v>82081.850000000006</v>
      </c>
      <c r="E107" s="63">
        <v>91937.22</v>
      </c>
      <c r="F107" s="8">
        <f t="shared" si="2"/>
        <v>-9855.3699999999953</v>
      </c>
      <c r="G107" s="64">
        <f t="shared" si="3"/>
        <v>-0.10719673707775801</v>
      </c>
      <c r="H107" s="74"/>
    </row>
    <row r="108" spans="1:8" ht="30" x14ac:dyDescent="0.25">
      <c r="A108" s="62">
        <v>100</v>
      </c>
      <c r="B108" s="62">
        <v>6388</v>
      </c>
      <c r="C108" s="71" t="s">
        <v>128</v>
      </c>
      <c r="D108" s="63">
        <v>744350.72999999986</v>
      </c>
      <c r="E108" s="63">
        <v>623152.03</v>
      </c>
      <c r="F108" s="8">
        <f t="shared" si="2"/>
        <v>121198.69999999984</v>
      </c>
      <c r="G108" s="64">
        <f t="shared" si="3"/>
        <v>0.19449298752986463</v>
      </c>
      <c r="H108" s="74"/>
    </row>
    <row r="109" spans="1:8" ht="30" x14ac:dyDescent="0.25">
      <c r="A109" s="62">
        <v>101</v>
      </c>
      <c r="B109" s="62">
        <v>6389</v>
      </c>
      <c r="C109" s="71" t="s">
        <v>129</v>
      </c>
      <c r="D109" s="63">
        <v>315607.21000000002</v>
      </c>
      <c r="E109" s="63">
        <v>324678.40000000002</v>
      </c>
      <c r="F109" s="8">
        <f t="shared" si="2"/>
        <v>-9071.1900000000023</v>
      </c>
      <c r="G109" s="64">
        <f t="shared" si="3"/>
        <v>-2.7939000561786685E-2</v>
      </c>
      <c r="H109" s="74"/>
    </row>
    <row r="110" spans="1:8" ht="30" x14ac:dyDescent="0.25">
      <c r="A110" s="62">
        <v>102</v>
      </c>
      <c r="B110" s="62">
        <v>6390</v>
      </c>
      <c r="C110" s="71" t="s">
        <v>130</v>
      </c>
      <c r="D110" s="63">
        <v>3271.5</v>
      </c>
      <c r="E110" s="63">
        <v>4696.57</v>
      </c>
      <c r="F110" s="8">
        <f t="shared" si="2"/>
        <v>-1425.0699999999997</v>
      </c>
      <c r="G110" s="64">
        <f t="shared" si="3"/>
        <v>-0.30342782072874452</v>
      </c>
      <c r="H110" s="75" t="s">
        <v>254</v>
      </c>
    </row>
    <row r="111" spans="1:8" ht="45" x14ac:dyDescent="0.25">
      <c r="A111" s="62">
        <v>103</v>
      </c>
      <c r="B111" s="62">
        <v>6391</v>
      </c>
      <c r="C111" s="71" t="s">
        <v>131</v>
      </c>
      <c r="D111" s="63">
        <v>331863.66000000003</v>
      </c>
      <c r="E111" s="63">
        <v>216221.97999999998</v>
      </c>
      <c r="F111" s="8">
        <f t="shared" si="2"/>
        <v>115641.68000000005</v>
      </c>
      <c r="G111" s="64">
        <f t="shared" si="3"/>
        <v>0.53482851280892008</v>
      </c>
      <c r="H111" s="75" t="s">
        <v>287</v>
      </c>
    </row>
    <row r="112" spans="1:8" ht="30" x14ac:dyDescent="0.25">
      <c r="A112" s="62">
        <v>104</v>
      </c>
      <c r="B112" s="62">
        <v>6392</v>
      </c>
      <c r="C112" s="71" t="s">
        <v>132</v>
      </c>
      <c r="D112" s="63">
        <v>18150.23</v>
      </c>
      <c r="E112" s="63">
        <v>7707</v>
      </c>
      <c r="F112" s="8">
        <f t="shared" si="2"/>
        <v>10443.23</v>
      </c>
      <c r="G112" s="64">
        <f t="shared" si="3"/>
        <v>1.3550317892824704</v>
      </c>
      <c r="H112" s="75" t="s">
        <v>252</v>
      </c>
    </row>
    <row r="113" spans="1:8" x14ac:dyDescent="0.25">
      <c r="A113" s="62">
        <v>105</v>
      </c>
      <c r="B113" s="62">
        <v>6396</v>
      </c>
      <c r="C113" s="71" t="s">
        <v>133</v>
      </c>
      <c r="D113" s="63">
        <v>1576595.1300000004</v>
      </c>
      <c r="E113" s="63">
        <v>1478075.81</v>
      </c>
      <c r="F113" s="8">
        <f t="shared" si="2"/>
        <v>98519.320000000298</v>
      </c>
      <c r="G113" s="64">
        <f t="shared" si="3"/>
        <v>6.6653766561540775E-2</v>
      </c>
      <c r="H113" s="74"/>
    </row>
    <row r="114" spans="1:8" ht="45" x14ac:dyDescent="0.25">
      <c r="A114" s="62">
        <v>106</v>
      </c>
      <c r="B114" s="62">
        <v>6398</v>
      </c>
      <c r="C114" s="71" t="s">
        <v>134</v>
      </c>
      <c r="D114" s="63">
        <v>6609.8600000000006</v>
      </c>
      <c r="E114" s="63">
        <v>606.61</v>
      </c>
      <c r="F114" s="8">
        <f t="shared" si="2"/>
        <v>6003.2500000000009</v>
      </c>
      <c r="G114" s="64">
        <f t="shared" si="3"/>
        <v>9.8963914211767054</v>
      </c>
      <c r="H114" s="75" t="s">
        <v>288</v>
      </c>
    </row>
    <row r="115" spans="1:8" x14ac:dyDescent="0.25">
      <c r="A115" s="62">
        <v>107</v>
      </c>
      <c r="B115" s="62">
        <v>6404</v>
      </c>
      <c r="C115" s="71" t="s">
        <v>135</v>
      </c>
      <c r="D115" s="63">
        <v>124869.17000000004</v>
      </c>
      <c r="E115" s="63">
        <v>104947.27000000006</v>
      </c>
      <c r="F115" s="8">
        <f t="shared" si="2"/>
        <v>19921.89999999998</v>
      </c>
      <c r="G115" s="64">
        <f t="shared" si="3"/>
        <v>0.18982771062077144</v>
      </c>
      <c r="H115" s="74"/>
    </row>
    <row r="116" spans="1:8" ht="30" x14ac:dyDescent="0.25">
      <c r="A116" s="62">
        <v>108</v>
      </c>
      <c r="B116" s="62">
        <v>6405</v>
      </c>
      <c r="C116" s="71" t="s">
        <v>136</v>
      </c>
      <c r="D116" s="63">
        <v>1443.21</v>
      </c>
      <c r="E116" s="63">
        <v>22841.93</v>
      </c>
      <c r="F116" s="8">
        <f t="shared" si="2"/>
        <v>-21398.720000000001</v>
      </c>
      <c r="G116" s="64">
        <f t="shared" si="3"/>
        <v>-0.93681751060440166</v>
      </c>
      <c r="H116" s="75" t="s">
        <v>242</v>
      </c>
    </row>
    <row r="117" spans="1:8" ht="60" x14ac:dyDescent="0.25">
      <c r="A117" s="62">
        <v>109</v>
      </c>
      <c r="B117" s="62">
        <v>6407</v>
      </c>
      <c r="C117" s="71" t="s">
        <v>137</v>
      </c>
      <c r="D117" s="63">
        <v>275692.29999999993</v>
      </c>
      <c r="E117" s="63">
        <v>223782.08000000005</v>
      </c>
      <c r="F117" s="8">
        <f t="shared" si="2"/>
        <v>51910.219999999885</v>
      </c>
      <c r="G117" s="64">
        <f t="shared" si="3"/>
        <v>0.23196772502963542</v>
      </c>
      <c r="H117" s="75" t="s">
        <v>243</v>
      </c>
    </row>
    <row r="118" spans="1:8" ht="30" x14ac:dyDescent="0.25">
      <c r="A118" s="62">
        <v>110</v>
      </c>
      <c r="B118" s="62">
        <v>6415</v>
      </c>
      <c r="C118" s="71" t="s">
        <v>138</v>
      </c>
      <c r="D118" s="63">
        <v>18954.919999999998</v>
      </c>
      <c r="E118" s="63">
        <v>9665.0300000000007</v>
      </c>
      <c r="F118" s="8">
        <f t="shared" si="2"/>
        <v>9289.8899999999976</v>
      </c>
      <c r="G118" s="64">
        <f t="shared" si="3"/>
        <v>0.96118584215465419</v>
      </c>
      <c r="H118" s="75" t="s">
        <v>246</v>
      </c>
    </row>
    <row r="119" spans="1:8" ht="30" x14ac:dyDescent="0.25">
      <c r="A119" s="62">
        <v>111</v>
      </c>
      <c r="B119" s="62">
        <v>6416</v>
      </c>
      <c r="C119" s="71" t="s">
        <v>139</v>
      </c>
      <c r="D119" s="63">
        <v>4505.4800000000005</v>
      </c>
      <c r="E119" s="63">
        <v>2779.27</v>
      </c>
      <c r="F119" s="8">
        <f t="shared" si="2"/>
        <v>1726.2100000000005</v>
      </c>
      <c r="G119" s="64">
        <f t="shared" si="3"/>
        <v>0.62110194403566421</v>
      </c>
      <c r="H119" s="75" t="s">
        <v>252</v>
      </c>
    </row>
    <row r="120" spans="1:8" x14ac:dyDescent="0.25">
      <c r="A120" s="62">
        <v>112</v>
      </c>
      <c r="B120" s="62">
        <v>6418</v>
      </c>
      <c r="C120" s="71" t="s">
        <v>140</v>
      </c>
      <c r="D120" s="63">
        <v>0</v>
      </c>
      <c r="E120" s="63">
        <v>5822.7</v>
      </c>
      <c r="F120" s="8">
        <f t="shared" si="2"/>
        <v>-5822.7</v>
      </c>
      <c r="G120" s="64" t="str">
        <f t="shared" si="3"/>
        <v>-</v>
      </c>
      <c r="H120" s="74"/>
    </row>
    <row r="121" spans="1:8" ht="30" x14ac:dyDescent="0.25">
      <c r="A121" s="62">
        <v>113</v>
      </c>
      <c r="B121" s="62">
        <v>6450</v>
      </c>
      <c r="C121" s="71" t="s">
        <v>141</v>
      </c>
      <c r="D121" s="63">
        <v>18738.54</v>
      </c>
      <c r="E121" s="63">
        <v>15215.94</v>
      </c>
      <c r="F121" s="8">
        <f t="shared" si="2"/>
        <v>3522.6000000000004</v>
      </c>
      <c r="G121" s="64">
        <f t="shared" si="3"/>
        <v>0.23150722203163263</v>
      </c>
      <c r="H121" s="76" t="s">
        <v>289</v>
      </c>
    </row>
    <row r="122" spans="1:8" ht="30" x14ac:dyDescent="0.25">
      <c r="A122" s="62">
        <v>114</v>
      </c>
      <c r="B122" s="62">
        <v>6452</v>
      </c>
      <c r="C122" s="71" t="s">
        <v>142</v>
      </c>
      <c r="D122" s="63">
        <v>18028.879999999997</v>
      </c>
      <c r="E122" s="63">
        <v>17047.13</v>
      </c>
      <c r="F122" s="8">
        <f t="shared" si="2"/>
        <v>981.74999999999636</v>
      </c>
      <c r="G122" s="64">
        <f t="shared" si="3"/>
        <v>5.7590339253586753E-2</v>
      </c>
      <c r="H122" s="74"/>
    </row>
    <row r="123" spans="1:8" ht="30" x14ac:dyDescent="0.25">
      <c r="A123" s="62">
        <v>115</v>
      </c>
      <c r="B123" s="62">
        <v>6520</v>
      </c>
      <c r="C123" s="71" t="s">
        <v>143</v>
      </c>
      <c r="D123" s="63">
        <v>355</v>
      </c>
      <c r="E123" s="63">
        <v>10484.11</v>
      </c>
      <c r="F123" s="8">
        <f t="shared" si="2"/>
        <v>-10129.11</v>
      </c>
      <c r="G123" s="64">
        <f t="shared" si="3"/>
        <v>-0.96613923356393627</v>
      </c>
      <c r="H123" s="75" t="s">
        <v>244</v>
      </c>
    </row>
    <row r="124" spans="1:8" x14ac:dyDescent="0.25">
      <c r="A124" s="62">
        <v>116</v>
      </c>
      <c r="B124" s="62">
        <v>6530</v>
      </c>
      <c r="C124" s="71" t="s">
        <v>144</v>
      </c>
      <c r="D124" s="63">
        <v>7333.76</v>
      </c>
      <c r="E124" s="63">
        <v>6157.4299999999994</v>
      </c>
      <c r="F124" s="8">
        <f t="shared" si="2"/>
        <v>1176.3300000000008</v>
      </c>
      <c r="G124" s="64">
        <f t="shared" si="3"/>
        <v>0.19104236670169225</v>
      </c>
      <c r="H124" s="74"/>
    </row>
    <row r="125" spans="1:8" x14ac:dyDescent="0.25">
      <c r="A125" s="62">
        <v>117</v>
      </c>
      <c r="B125" s="62">
        <v>6531</v>
      </c>
      <c r="C125" s="71" t="s">
        <v>145</v>
      </c>
      <c r="D125" s="63">
        <v>114465.40999999999</v>
      </c>
      <c r="E125" s="63">
        <v>97318.739999999991</v>
      </c>
      <c r="F125" s="8">
        <f t="shared" si="2"/>
        <v>17146.669999999998</v>
      </c>
      <c r="G125" s="64">
        <f t="shared" si="3"/>
        <v>0.17619083436550864</v>
      </c>
      <c r="H125" s="74"/>
    </row>
    <row r="126" spans="1:8" x14ac:dyDescent="0.25">
      <c r="A126" s="62">
        <v>118</v>
      </c>
      <c r="B126" s="62">
        <v>6532</v>
      </c>
      <c r="C126" s="71" t="s">
        <v>146</v>
      </c>
      <c r="D126" s="63">
        <v>48743.64000000005</v>
      </c>
      <c r="E126" s="63">
        <v>49102.520000000019</v>
      </c>
      <c r="F126" s="8">
        <f t="shared" si="2"/>
        <v>-358.87999999996828</v>
      </c>
      <c r="G126" s="64">
        <f t="shared" si="3"/>
        <v>-7.3087898543693509E-3</v>
      </c>
      <c r="H126" s="74"/>
    </row>
    <row r="127" spans="1:8" x14ac:dyDescent="0.25">
      <c r="A127" s="62">
        <v>119</v>
      </c>
      <c r="B127" s="62">
        <v>6551</v>
      </c>
      <c r="C127" s="71" t="s">
        <v>147</v>
      </c>
      <c r="D127" s="63">
        <v>35734.890000000007</v>
      </c>
      <c r="E127" s="63">
        <v>40414.079999999987</v>
      </c>
      <c r="F127" s="8">
        <f t="shared" si="2"/>
        <v>-4679.1899999999805</v>
      </c>
      <c r="G127" s="64">
        <f t="shared" si="3"/>
        <v>-0.11578118319160011</v>
      </c>
      <c r="H127" s="74"/>
    </row>
    <row r="128" spans="1:8" x14ac:dyDescent="0.25">
      <c r="A128" s="62">
        <v>120</v>
      </c>
      <c r="B128" s="62">
        <v>6558</v>
      </c>
      <c r="C128" s="71" t="s">
        <v>148</v>
      </c>
      <c r="D128" s="63">
        <v>18810.04</v>
      </c>
      <c r="E128" s="63">
        <v>16683.8</v>
      </c>
      <c r="F128" s="8">
        <f t="shared" si="2"/>
        <v>2126.2400000000016</v>
      </c>
      <c r="G128" s="64">
        <f t="shared" si="3"/>
        <v>0.12744338819693365</v>
      </c>
      <c r="H128" s="74"/>
    </row>
    <row r="129" spans="1:8" ht="30" x14ac:dyDescent="0.25">
      <c r="A129" s="62">
        <v>121</v>
      </c>
      <c r="B129" s="62">
        <v>6561</v>
      </c>
      <c r="C129" s="71" t="s">
        <v>149</v>
      </c>
      <c r="D129" s="63">
        <v>12.5</v>
      </c>
      <c r="E129" s="63">
        <v>36</v>
      </c>
      <c r="F129" s="8">
        <f t="shared" si="2"/>
        <v>-23.5</v>
      </c>
      <c r="G129" s="64">
        <f t="shared" si="3"/>
        <v>-0.65277777777777779</v>
      </c>
      <c r="H129" s="75" t="s">
        <v>245</v>
      </c>
    </row>
    <row r="130" spans="1:8" ht="60" x14ac:dyDescent="0.25">
      <c r="A130" s="62">
        <v>122</v>
      </c>
      <c r="B130" s="62">
        <v>6632</v>
      </c>
      <c r="C130" s="71" t="s">
        <v>150</v>
      </c>
      <c r="D130" s="63">
        <v>118796.86</v>
      </c>
      <c r="E130" s="63">
        <v>60007.31</v>
      </c>
      <c r="F130" s="8">
        <f t="shared" si="2"/>
        <v>58789.55</v>
      </c>
      <c r="G130" s="64">
        <f t="shared" si="3"/>
        <v>0.97970647242810927</v>
      </c>
      <c r="H130" s="75" t="s">
        <v>151</v>
      </c>
    </row>
    <row r="131" spans="1:8" ht="30" x14ac:dyDescent="0.25">
      <c r="A131" s="62">
        <v>123</v>
      </c>
      <c r="B131" s="62">
        <v>6633</v>
      </c>
      <c r="C131" s="71" t="s">
        <v>152</v>
      </c>
      <c r="D131" s="63">
        <v>23326.01</v>
      </c>
      <c r="E131" s="63">
        <v>3728.63</v>
      </c>
      <c r="F131" s="8">
        <f t="shared" si="2"/>
        <v>19597.379999999997</v>
      </c>
      <c r="G131" s="64">
        <f t="shared" si="3"/>
        <v>5.2559197345942064</v>
      </c>
      <c r="H131" s="75" t="s">
        <v>246</v>
      </c>
    </row>
    <row r="132" spans="1:8" ht="30" x14ac:dyDescent="0.25">
      <c r="A132" s="62">
        <v>124</v>
      </c>
      <c r="B132" s="62">
        <v>6825</v>
      </c>
      <c r="C132" s="71" t="s">
        <v>153</v>
      </c>
      <c r="D132" s="63">
        <v>305731.22999999992</v>
      </c>
      <c r="E132" s="63">
        <v>177677.81</v>
      </c>
      <c r="F132" s="8">
        <f t="shared" si="2"/>
        <v>128053.41999999993</v>
      </c>
      <c r="G132" s="64">
        <f t="shared" si="3"/>
        <v>0.72070575385862723</v>
      </c>
      <c r="H132" s="75" t="s">
        <v>247</v>
      </c>
    </row>
    <row r="133" spans="1:8" ht="30" x14ac:dyDescent="0.25">
      <c r="A133" s="62">
        <v>125</v>
      </c>
      <c r="B133" s="62">
        <v>6843</v>
      </c>
      <c r="C133" s="71" t="s">
        <v>154</v>
      </c>
      <c r="D133" s="63">
        <v>281011.18</v>
      </c>
      <c r="E133" s="63">
        <v>259407.26</v>
      </c>
      <c r="F133" s="8">
        <f t="shared" si="2"/>
        <v>21603.919999999984</v>
      </c>
      <c r="G133" s="64">
        <f t="shared" si="3"/>
        <v>8.3281863429728153E-2</v>
      </c>
      <c r="H133" s="74"/>
    </row>
    <row r="134" spans="1:8" ht="60" x14ac:dyDescent="0.25">
      <c r="A134" s="62">
        <v>126</v>
      </c>
      <c r="B134" s="62">
        <v>6852</v>
      </c>
      <c r="C134" s="71" t="s">
        <v>155</v>
      </c>
      <c r="D134" s="63">
        <v>12368.93</v>
      </c>
      <c r="E134" s="63">
        <v>6870.93</v>
      </c>
      <c r="F134" s="8">
        <f t="shared" si="2"/>
        <v>5498</v>
      </c>
      <c r="G134" s="64">
        <f t="shared" si="3"/>
        <v>0.80018279912617352</v>
      </c>
      <c r="H134" s="75" t="s">
        <v>156</v>
      </c>
    </row>
    <row r="135" spans="1:8" ht="45" x14ac:dyDescent="0.25">
      <c r="A135" s="62">
        <v>127</v>
      </c>
      <c r="B135" s="62">
        <v>6854</v>
      </c>
      <c r="C135" s="71" t="s">
        <v>157</v>
      </c>
      <c r="D135" s="63">
        <v>11543.93</v>
      </c>
      <c r="E135" s="63">
        <v>7172.1900000000005</v>
      </c>
      <c r="F135" s="8">
        <f t="shared" si="2"/>
        <v>4371.74</v>
      </c>
      <c r="G135" s="64">
        <f t="shared" si="3"/>
        <v>0.60954046114227312</v>
      </c>
      <c r="H135" s="75" t="s">
        <v>248</v>
      </c>
    </row>
    <row r="136" spans="1:8" ht="30" x14ac:dyDescent="0.25">
      <c r="A136" s="62">
        <v>128</v>
      </c>
      <c r="B136" s="62">
        <v>6871</v>
      </c>
      <c r="C136" s="71" t="s">
        <v>158</v>
      </c>
      <c r="D136" s="63">
        <v>3054.9500000000003</v>
      </c>
      <c r="E136" s="63">
        <v>15857.81</v>
      </c>
      <c r="F136" s="8">
        <f t="shared" si="2"/>
        <v>-12802.859999999999</v>
      </c>
      <c r="G136" s="64">
        <f t="shared" si="3"/>
        <v>-0.80735360052869842</v>
      </c>
      <c r="H136" s="75" t="s">
        <v>159</v>
      </c>
    </row>
    <row r="137" spans="1:8" ht="30" x14ac:dyDescent="0.25">
      <c r="A137" s="62">
        <v>129</v>
      </c>
      <c r="B137" s="62">
        <v>6898</v>
      </c>
      <c r="C137" s="71" t="s">
        <v>160</v>
      </c>
      <c r="D137" s="63">
        <v>518350.01999999996</v>
      </c>
      <c r="E137" s="63">
        <v>854226.23999999987</v>
      </c>
      <c r="F137" s="8">
        <f t="shared" ref="F137:F206" si="4">D137-E137</f>
        <v>-335876.21999999991</v>
      </c>
      <c r="G137" s="64">
        <f t="shared" si="3"/>
        <v>-0.39319351744568271</v>
      </c>
      <c r="H137" s="75" t="s">
        <v>161</v>
      </c>
    </row>
    <row r="138" spans="1:8" ht="45" x14ac:dyDescent="0.25">
      <c r="A138" s="62">
        <v>130</v>
      </c>
      <c r="B138" s="62">
        <v>7102</v>
      </c>
      <c r="C138" s="71" t="s">
        <v>162</v>
      </c>
      <c r="D138" s="63">
        <v>14831.33</v>
      </c>
      <c r="E138" s="63">
        <v>10082.469999999999</v>
      </c>
      <c r="F138" s="8">
        <f t="shared" si="4"/>
        <v>4748.8600000000006</v>
      </c>
      <c r="G138" s="64">
        <f t="shared" ref="G138:G206" si="5">IF(D138&lt;&gt;0,IFERROR(F138/E138," "),"-")</f>
        <v>0.47100164939741956</v>
      </c>
      <c r="H138" s="75" t="s">
        <v>249</v>
      </c>
    </row>
    <row r="139" spans="1:8" x14ac:dyDescent="0.25">
      <c r="A139" s="62">
        <v>131</v>
      </c>
      <c r="B139" s="62">
        <v>7114</v>
      </c>
      <c r="C139" s="71" t="s">
        <v>163</v>
      </c>
      <c r="D139" s="63">
        <v>383911.81999999995</v>
      </c>
      <c r="E139" s="63">
        <v>334183.21999999997</v>
      </c>
      <c r="F139" s="8">
        <f t="shared" si="4"/>
        <v>49728.599999999977</v>
      </c>
      <c r="G139" s="64">
        <f t="shared" si="5"/>
        <v>0.14880639428873771</v>
      </c>
      <c r="H139" s="74"/>
    </row>
    <row r="140" spans="1:8" ht="60" x14ac:dyDescent="0.25">
      <c r="A140" s="62">
        <v>132</v>
      </c>
      <c r="B140" s="62">
        <v>7116</v>
      </c>
      <c r="C140" s="71" t="s">
        <v>164</v>
      </c>
      <c r="D140" s="63">
        <v>115380.42000000003</v>
      </c>
      <c r="E140" s="63">
        <v>94174.400000000009</v>
      </c>
      <c r="F140" s="8">
        <f t="shared" si="4"/>
        <v>21206.020000000019</v>
      </c>
      <c r="G140" s="64">
        <f t="shared" si="5"/>
        <v>0.22517818005742554</v>
      </c>
      <c r="H140" s="75" t="s">
        <v>250</v>
      </c>
    </row>
    <row r="141" spans="1:8" x14ac:dyDescent="0.25">
      <c r="A141" s="62">
        <v>133</v>
      </c>
      <c r="B141" s="62">
        <v>7117</v>
      </c>
      <c r="C141" s="71" t="s">
        <v>165</v>
      </c>
      <c r="D141" s="63">
        <v>11009.640000000005</v>
      </c>
      <c r="E141" s="63">
        <v>10029.859999999999</v>
      </c>
      <c r="F141" s="8">
        <f t="shared" si="4"/>
        <v>979.78000000000611</v>
      </c>
      <c r="G141" s="64">
        <f t="shared" si="5"/>
        <v>9.7686308682275347E-2</v>
      </c>
      <c r="H141" s="74"/>
    </row>
    <row r="142" spans="1:8" ht="60" x14ac:dyDescent="0.25">
      <c r="A142" s="62">
        <v>134</v>
      </c>
      <c r="B142" s="62">
        <v>7119</v>
      </c>
      <c r="C142" s="71" t="s">
        <v>166</v>
      </c>
      <c r="D142" s="63">
        <v>177846.31</v>
      </c>
      <c r="E142" s="63">
        <v>141515.16</v>
      </c>
      <c r="F142" s="8">
        <f t="shared" si="4"/>
        <v>36331.149999999994</v>
      </c>
      <c r="G142" s="64">
        <f t="shared" si="5"/>
        <v>0.25672973835453383</v>
      </c>
      <c r="H142" s="75" t="s">
        <v>251</v>
      </c>
    </row>
    <row r="143" spans="1:8" ht="30" x14ac:dyDescent="0.25">
      <c r="A143" s="62">
        <v>135</v>
      </c>
      <c r="B143" s="62">
        <v>7121</v>
      </c>
      <c r="C143" s="71" t="s">
        <v>167</v>
      </c>
      <c r="D143" s="63">
        <v>2325.9</v>
      </c>
      <c r="E143" s="63">
        <v>80.25</v>
      </c>
      <c r="F143" s="8">
        <f t="shared" si="4"/>
        <v>2245.65</v>
      </c>
      <c r="G143" s="64">
        <f t="shared" si="5"/>
        <v>27.98317757009346</v>
      </c>
      <c r="H143" s="75" t="s">
        <v>252</v>
      </c>
    </row>
    <row r="144" spans="1:8" ht="60" x14ac:dyDescent="0.25">
      <c r="A144" s="62">
        <v>136</v>
      </c>
      <c r="B144" s="62">
        <v>7122</v>
      </c>
      <c r="C144" s="71" t="s">
        <v>168</v>
      </c>
      <c r="D144" s="63">
        <v>45715.500000000007</v>
      </c>
      <c r="E144" s="63">
        <v>33173.050000000003</v>
      </c>
      <c r="F144" s="8">
        <f t="shared" si="4"/>
        <v>12542.450000000004</v>
      </c>
      <c r="G144" s="64">
        <f t="shared" si="5"/>
        <v>0.37809155323372445</v>
      </c>
      <c r="H144" s="75" t="s">
        <v>253</v>
      </c>
    </row>
    <row r="145" spans="1:8" x14ac:dyDescent="0.25">
      <c r="A145" s="62">
        <v>137</v>
      </c>
      <c r="B145" s="62">
        <v>7123</v>
      </c>
      <c r="C145" s="71" t="s">
        <v>169</v>
      </c>
      <c r="D145" s="63">
        <v>28291.489999999998</v>
      </c>
      <c r="E145" s="63">
        <v>30866.86</v>
      </c>
      <c r="F145" s="8">
        <f t="shared" si="4"/>
        <v>-2575.3700000000026</v>
      </c>
      <c r="G145" s="64">
        <f t="shared" si="5"/>
        <v>-8.3434790581225382E-2</v>
      </c>
      <c r="H145" s="74"/>
    </row>
    <row r="146" spans="1:8" ht="30" x14ac:dyDescent="0.25">
      <c r="A146" s="62">
        <v>138</v>
      </c>
      <c r="B146" s="62">
        <v>7124</v>
      </c>
      <c r="C146" s="71" t="s">
        <v>170</v>
      </c>
      <c r="D146" s="63">
        <v>16981.5</v>
      </c>
      <c r="E146" s="63">
        <v>38182.310000000012</v>
      </c>
      <c r="F146" s="8">
        <f t="shared" si="4"/>
        <v>-21200.810000000012</v>
      </c>
      <c r="G146" s="64">
        <f t="shared" si="5"/>
        <v>-0.55525215734721145</v>
      </c>
      <c r="H146" s="75" t="s">
        <v>254</v>
      </c>
    </row>
    <row r="147" spans="1:8" ht="30" x14ac:dyDescent="0.25">
      <c r="A147" s="62">
        <v>139</v>
      </c>
      <c r="B147" s="62">
        <v>7126</v>
      </c>
      <c r="C147" s="71" t="s">
        <v>171</v>
      </c>
      <c r="D147" s="63">
        <v>5336</v>
      </c>
      <c r="E147" s="63">
        <v>2740.26</v>
      </c>
      <c r="F147" s="8">
        <f t="shared" si="4"/>
        <v>2595.7399999999998</v>
      </c>
      <c r="G147" s="64">
        <f t="shared" si="5"/>
        <v>0.94726047893265586</v>
      </c>
      <c r="H147" s="75" t="s">
        <v>252</v>
      </c>
    </row>
    <row r="148" spans="1:8" x14ac:dyDescent="0.25">
      <c r="A148" s="62">
        <v>140</v>
      </c>
      <c r="B148" s="62">
        <v>7127</v>
      </c>
      <c r="C148" s="71" t="s">
        <v>172</v>
      </c>
      <c r="D148" s="63">
        <v>503641.59999999992</v>
      </c>
      <c r="E148" s="63">
        <v>584418.44999999995</v>
      </c>
      <c r="F148" s="8">
        <f t="shared" si="4"/>
        <v>-80776.850000000035</v>
      </c>
      <c r="G148" s="64">
        <f t="shared" si="5"/>
        <v>-0.13821748782914031</v>
      </c>
      <c r="H148" s="74"/>
    </row>
    <row r="149" spans="1:8" x14ac:dyDescent="0.25">
      <c r="A149" s="62">
        <v>141</v>
      </c>
      <c r="B149" s="62">
        <v>7128</v>
      </c>
      <c r="C149" s="71" t="s">
        <v>173</v>
      </c>
      <c r="D149" s="63">
        <v>17499.460000000003</v>
      </c>
      <c r="E149" s="63">
        <v>18301.730000000003</v>
      </c>
      <c r="F149" s="8">
        <f t="shared" si="4"/>
        <v>-802.27000000000044</v>
      </c>
      <c r="G149" s="64">
        <f t="shared" si="5"/>
        <v>-4.383574667531432E-2</v>
      </c>
      <c r="H149" s="74"/>
    </row>
    <row r="150" spans="1:8" ht="30" x14ac:dyDescent="0.25">
      <c r="A150" s="62">
        <v>142</v>
      </c>
      <c r="B150" s="62">
        <v>7129</v>
      </c>
      <c r="C150" s="71" t="s">
        <v>174</v>
      </c>
      <c r="D150" s="63">
        <v>50884.2</v>
      </c>
      <c r="E150" s="63">
        <v>50481.189999999988</v>
      </c>
      <c r="F150" s="8">
        <f t="shared" si="4"/>
        <v>403.01000000000931</v>
      </c>
      <c r="G150" s="64">
        <f t="shared" si="5"/>
        <v>7.9833696471895647E-3</v>
      </c>
      <c r="H150" s="74"/>
    </row>
    <row r="151" spans="1:8" ht="75" x14ac:dyDescent="0.25">
      <c r="A151" s="62">
        <v>143</v>
      </c>
      <c r="B151" s="62">
        <v>7132</v>
      </c>
      <c r="C151" s="71" t="s">
        <v>175</v>
      </c>
      <c r="D151" s="63">
        <v>536832.86000000057</v>
      </c>
      <c r="E151" s="63">
        <v>407099.3600000015</v>
      </c>
      <c r="F151" s="8">
        <f t="shared" si="4"/>
        <v>129733.49999999907</v>
      </c>
      <c r="G151" s="64">
        <f t="shared" si="5"/>
        <v>0.31867773017378015</v>
      </c>
      <c r="H151" s="75" t="s">
        <v>255</v>
      </c>
    </row>
    <row r="152" spans="1:8" ht="60" x14ac:dyDescent="0.25">
      <c r="A152" s="62">
        <v>144</v>
      </c>
      <c r="B152" s="62">
        <v>7133</v>
      </c>
      <c r="C152" s="71" t="s">
        <v>176</v>
      </c>
      <c r="D152" s="63">
        <v>49022.5</v>
      </c>
      <c r="E152" s="63">
        <v>23167.779999999995</v>
      </c>
      <c r="F152" s="8">
        <f t="shared" si="4"/>
        <v>25854.720000000005</v>
      </c>
      <c r="G152" s="64">
        <f t="shared" si="5"/>
        <v>1.1159774479902698</v>
      </c>
      <c r="H152" s="75" t="s">
        <v>256</v>
      </c>
    </row>
    <row r="153" spans="1:8" ht="60" x14ac:dyDescent="0.25">
      <c r="A153" s="62">
        <v>145</v>
      </c>
      <c r="B153" s="62">
        <v>7134</v>
      </c>
      <c r="C153" s="71" t="s">
        <v>177</v>
      </c>
      <c r="D153" s="63">
        <v>6185391.6899999967</v>
      </c>
      <c r="E153" s="63">
        <v>3869329.7999999989</v>
      </c>
      <c r="F153" s="8">
        <f t="shared" si="4"/>
        <v>2316061.8899999978</v>
      </c>
      <c r="G153" s="64">
        <f t="shared" si="5"/>
        <v>0.59856926385546105</v>
      </c>
      <c r="H153" s="75" t="s">
        <v>257</v>
      </c>
    </row>
    <row r="154" spans="1:8" ht="30" x14ac:dyDescent="0.25">
      <c r="A154" s="62">
        <v>146</v>
      </c>
      <c r="B154" s="62">
        <v>7135</v>
      </c>
      <c r="C154" s="71" t="s">
        <v>178</v>
      </c>
      <c r="D154" s="63">
        <v>54912.520000000004</v>
      </c>
      <c r="E154" s="63">
        <v>63491.380000000005</v>
      </c>
      <c r="F154" s="8">
        <f t="shared" si="4"/>
        <v>-8578.86</v>
      </c>
      <c r="G154" s="64">
        <f t="shared" si="5"/>
        <v>-0.13511849955064767</v>
      </c>
      <c r="H154" s="74"/>
    </row>
    <row r="155" spans="1:8" ht="30" x14ac:dyDescent="0.25">
      <c r="A155" s="62">
        <v>147</v>
      </c>
      <c r="B155" s="62">
        <v>7141</v>
      </c>
      <c r="C155" s="71" t="s">
        <v>179</v>
      </c>
      <c r="D155" s="63">
        <v>8802.1600000000017</v>
      </c>
      <c r="E155" s="63">
        <v>3514.62</v>
      </c>
      <c r="F155" s="8">
        <f t="shared" si="4"/>
        <v>5287.5400000000018</v>
      </c>
      <c r="G155" s="64">
        <f t="shared" si="5"/>
        <v>1.5044414474395531</v>
      </c>
      <c r="H155" s="75" t="s">
        <v>252</v>
      </c>
    </row>
    <row r="156" spans="1:8" ht="45" x14ac:dyDescent="0.25">
      <c r="A156" s="62">
        <v>148</v>
      </c>
      <c r="B156" s="62">
        <v>7144</v>
      </c>
      <c r="C156" s="71" t="s">
        <v>180</v>
      </c>
      <c r="D156" s="63">
        <v>-385.64</v>
      </c>
      <c r="E156" s="63">
        <v>104.3</v>
      </c>
      <c r="F156" s="8">
        <f t="shared" si="4"/>
        <v>-489.94</v>
      </c>
      <c r="G156" s="64">
        <f t="shared" si="5"/>
        <v>-4.6974113135186961</v>
      </c>
      <c r="H156" s="75" t="s">
        <v>181</v>
      </c>
    </row>
    <row r="157" spans="1:8" ht="30" x14ac:dyDescent="0.25">
      <c r="A157" s="62">
        <v>149</v>
      </c>
      <c r="B157" s="62">
        <v>7145</v>
      </c>
      <c r="C157" s="71" t="s">
        <v>182</v>
      </c>
      <c r="D157" s="63">
        <v>6416.28</v>
      </c>
      <c r="E157" s="63">
        <v>7601.85</v>
      </c>
      <c r="F157" s="8">
        <f t="shared" si="4"/>
        <v>-1185.5700000000006</v>
      </c>
      <c r="G157" s="64">
        <f t="shared" si="5"/>
        <v>-0.15595808914935189</v>
      </c>
      <c r="H157" s="74"/>
    </row>
    <row r="158" spans="1:8" ht="30" x14ac:dyDescent="0.25">
      <c r="A158" s="62">
        <v>150</v>
      </c>
      <c r="B158" s="62">
        <v>7146</v>
      </c>
      <c r="C158" s="71" t="s">
        <v>183</v>
      </c>
      <c r="D158" s="63">
        <v>2346.1999999999998</v>
      </c>
      <c r="E158" s="63">
        <v>1871.23</v>
      </c>
      <c r="F158" s="8">
        <f t="shared" si="4"/>
        <v>474.9699999999998</v>
      </c>
      <c r="G158" s="64">
        <f t="shared" si="5"/>
        <v>0.25382769622120199</v>
      </c>
      <c r="H158" s="75" t="s">
        <v>88</v>
      </c>
    </row>
    <row r="159" spans="1:8" ht="45" x14ac:dyDescent="0.25">
      <c r="A159" s="62">
        <v>151</v>
      </c>
      <c r="B159" s="62">
        <v>7150</v>
      </c>
      <c r="C159" s="71" t="s">
        <v>184</v>
      </c>
      <c r="D159" s="63">
        <v>1151.95</v>
      </c>
      <c r="E159" s="63">
        <v>1802.4999999999998</v>
      </c>
      <c r="F159" s="8">
        <f t="shared" si="4"/>
        <v>-650.54999999999973</v>
      </c>
      <c r="G159" s="64">
        <f t="shared" si="5"/>
        <v>-0.3609153952843272</v>
      </c>
      <c r="H159" s="75" t="s">
        <v>258</v>
      </c>
    </row>
    <row r="160" spans="1:8" ht="30" x14ac:dyDescent="0.25">
      <c r="A160" s="62">
        <v>152</v>
      </c>
      <c r="B160" s="62">
        <v>7151</v>
      </c>
      <c r="C160" s="71" t="s">
        <v>185</v>
      </c>
      <c r="D160" s="63">
        <v>4793.8999999999996</v>
      </c>
      <c r="E160" s="63">
        <v>1021.5300000000001</v>
      </c>
      <c r="F160" s="8">
        <f t="shared" si="4"/>
        <v>3772.3699999999994</v>
      </c>
      <c r="G160" s="64">
        <f t="shared" si="5"/>
        <v>3.6928626667841367</v>
      </c>
      <c r="H160" s="75" t="s">
        <v>259</v>
      </c>
    </row>
    <row r="161" spans="1:8" ht="30" x14ac:dyDescent="0.25">
      <c r="A161" s="62">
        <v>153</v>
      </c>
      <c r="B161" s="62">
        <v>7155</v>
      </c>
      <c r="C161" s="71" t="s">
        <v>186</v>
      </c>
      <c r="D161" s="63">
        <v>93.86</v>
      </c>
      <c r="E161" s="63">
        <v>11.33</v>
      </c>
      <c r="F161" s="8">
        <f t="shared" si="4"/>
        <v>82.53</v>
      </c>
      <c r="G161" s="64">
        <f t="shared" si="5"/>
        <v>7.2842012356575463</v>
      </c>
      <c r="H161" s="75" t="s">
        <v>259</v>
      </c>
    </row>
    <row r="162" spans="1:8" x14ac:dyDescent="0.25">
      <c r="A162" s="62">
        <v>154</v>
      </c>
      <c r="B162" s="62">
        <v>7156</v>
      </c>
      <c r="C162" s="71" t="s">
        <v>187</v>
      </c>
      <c r="D162" s="63">
        <v>0</v>
      </c>
      <c r="E162" s="63">
        <v>2184</v>
      </c>
      <c r="F162" s="8">
        <f t="shared" si="4"/>
        <v>-2184</v>
      </c>
      <c r="G162" s="64" t="str">
        <f t="shared" si="5"/>
        <v>-</v>
      </c>
      <c r="H162" s="74"/>
    </row>
    <row r="163" spans="1:8" ht="45" x14ac:dyDescent="0.25">
      <c r="A163" s="62">
        <v>155</v>
      </c>
      <c r="B163" s="62">
        <v>7245</v>
      </c>
      <c r="C163" s="71" t="s">
        <v>188</v>
      </c>
      <c r="D163" s="63">
        <v>2215.09</v>
      </c>
      <c r="E163" s="63">
        <v>28720.489999999994</v>
      </c>
      <c r="F163" s="8">
        <f t="shared" si="4"/>
        <v>-26505.399999999994</v>
      </c>
      <c r="G163" s="64">
        <f t="shared" si="5"/>
        <v>-0.92287422672802588</v>
      </c>
      <c r="H163" s="75" t="s">
        <v>260</v>
      </c>
    </row>
    <row r="164" spans="1:8" ht="60" x14ac:dyDescent="0.25">
      <c r="A164" s="62">
        <v>156</v>
      </c>
      <c r="B164" s="62">
        <v>7310</v>
      </c>
      <c r="C164" s="71" t="s">
        <v>189</v>
      </c>
      <c r="D164" s="63">
        <v>47781.16</v>
      </c>
      <c r="E164" s="63">
        <v>60254.73</v>
      </c>
      <c r="F164" s="8">
        <f t="shared" si="4"/>
        <v>-12473.57</v>
      </c>
      <c r="G164" s="64">
        <f t="shared" si="5"/>
        <v>-0.20701395558489763</v>
      </c>
      <c r="H164" s="75" t="s">
        <v>261</v>
      </c>
    </row>
    <row r="165" spans="1:8" x14ac:dyDescent="0.25">
      <c r="A165" s="62">
        <v>157</v>
      </c>
      <c r="B165" s="62">
        <v>7320</v>
      </c>
      <c r="C165" s="71" t="s">
        <v>190</v>
      </c>
      <c r="D165" s="63">
        <v>610891.6599999998</v>
      </c>
      <c r="E165" s="63">
        <v>609844.16999999993</v>
      </c>
      <c r="F165" s="8">
        <f t="shared" si="4"/>
        <v>1047.4899999998743</v>
      </c>
      <c r="G165" s="64">
        <f t="shared" si="5"/>
        <v>1.7176355067883562E-3</v>
      </c>
      <c r="H165" s="74"/>
    </row>
    <row r="166" spans="1:8" ht="60" x14ac:dyDescent="0.25">
      <c r="A166" s="62">
        <v>158</v>
      </c>
      <c r="B166" s="62">
        <v>7330</v>
      </c>
      <c r="C166" s="71" t="s">
        <v>191</v>
      </c>
      <c r="D166" s="63">
        <v>2709.33</v>
      </c>
      <c r="E166" s="63">
        <v>5185.9900000000007</v>
      </c>
      <c r="F166" s="8">
        <f t="shared" si="4"/>
        <v>-2476.6600000000008</v>
      </c>
      <c r="G166" s="64">
        <f t="shared" si="5"/>
        <v>-0.47756744613853874</v>
      </c>
      <c r="H166" s="75" t="s">
        <v>262</v>
      </c>
    </row>
    <row r="167" spans="1:8" x14ac:dyDescent="0.25">
      <c r="A167" s="62">
        <v>159</v>
      </c>
      <c r="B167" s="62">
        <v>7425</v>
      </c>
      <c r="C167" s="71" t="s">
        <v>192</v>
      </c>
      <c r="D167" s="63">
        <v>1119.25</v>
      </c>
      <c r="E167" s="63">
        <v>1321.19</v>
      </c>
      <c r="F167" s="8">
        <f t="shared" si="4"/>
        <v>-201.94000000000005</v>
      </c>
      <c r="G167" s="64">
        <f t="shared" si="5"/>
        <v>-0.15284705454930786</v>
      </c>
      <c r="H167" s="74"/>
    </row>
    <row r="168" spans="1:8" ht="30" x14ac:dyDescent="0.25">
      <c r="A168" s="62">
        <v>160</v>
      </c>
      <c r="B168" s="62">
        <v>7450</v>
      </c>
      <c r="C168" s="71" t="s">
        <v>193</v>
      </c>
      <c r="D168" s="63">
        <v>137.99</v>
      </c>
      <c r="E168" s="63">
        <v>376.89</v>
      </c>
      <c r="F168" s="8">
        <f t="shared" si="4"/>
        <v>-238.89999999999998</v>
      </c>
      <c r="G168" s="64">
        <f t="shared" si="5"/>
        <v>-0.63387195202844326</v>
      </c>
      <c r="H168" s="75" t="s">
        <v>263</v>
      </c>
    </row>
    <row r="169" spans="1:8" x14ac:dyDescent="0.25">
      <c r="A169" s="62">
        <v>161</v>
      </c>
      <c r="B169" s="62">
        <v>7454</v>
      </c>
      <c r="C169" s="71" t="s">
        <v>194</v>
      </c>
      <c r="D169" s="63">
        <v>30062.01</v>
      </c>
      <c r="E169" s="63">
        <v>30274.639999999996</v>
      </c>
      <c r="F169" s="8">
        <f t="shared" si="4"/>
        <v>-212.62999999999738</v>
      </c>
      <c r="G169" s="64">
        <f t="shared" si="5"/>
        <v>-7.0233700549369839E-3</v>
      </c>
      <c r="H169" s="74"/>
    </row>
    <row r="170" spans="1:8" ht="30" x14ac:dyDescent="0.25">
      <c r="A170" s="62">
        <v>162</v>
      </c>
      <c r="B170" s="62">
        <v>7456</v>
      </c>
      <c r="C170" s="71" t="s">
        <v>195</v>
      </c>
      <c r="D170" s="63">
        <v>-77.230000000000018</v>
      </c>
      <c r="E170" s="63">
        <v>111</v>
      </c>
      <c r="F170" s="8">
        <f t="shared" si="4"/>
        <v>-188.23000000000002</v>
      </c>
      <c r="G170" s="64">
        <f t="shared" si="5"/>
        <v>-1.6957657657657659</v>
      </c>
      <c r="H170" s="75" t="s">
        <v>264</v>
      </c>
    </row>
    <row r="171" spans="1:8" x14ac:dyDescent="0.25">
      <c r="A171" s="62">
        <v>163</v>
      </c>
      <c r="B171" s="62">
        <v>7460</v>
      </c>
      <c r="C171" s="71" t="s">
        <v>196</v>
      </c>
      <c r="D171" s="63">
        <v>0</v>
      </c>
      <c r="E171" s="63">
        <v>1939.94</v>
      </c>
      <c r="F171" s="8">
        <f t="shared" si="4"/>
        <v>-1939.94</v>
      </c>
      <c r="G171" s="64" t="str">
        <f t="shared" si="5"/>
        <v>-</v>
      </c>
      <c r="H171" s="74"/>
    </row>
    <row r="172" spans="1:8" x14ac:dyDescent="0.25">
      <c r="A172" s="62">
        <v>164</v>
      </c>
      <c r="B172" s="62">
        <v>7478</v>
      </c>
      <c r="C172" s="71" t="s">
        <v>197</v>
      </c>
      <c r="D172" s="63">
        <v>146338.40000000002</v>
      </c>
      <c r="E172" s="63">
        <v>157129.61000000004</v>
      </c>
      <c r="F172" s="8">
        <f t="shared" si="4"/>
        <v>-10791.210000000021</v>
      </c>
      <c r="G172" s="64">
        <f t="shared" si="5"/>
        <v>-6.8677125845345244E-2</v>
      </c>
      <c r="H172" s="74"/>
    </row>
    <row r="173" spans="1:8" ht="30" x14ac:dyDescent="0.25">
      <c r="A173" s="62">
        <v>165</v>
      </c>
      <c r="B173" s="62">
        <v>7480</v>
      </c>
      <c r="C173" s="71" t="s">
        <v>198</v>
      </c>
      <c r="D173" s="63">
        <v>310.22000000000003</v>
      </c>
      <c r="E173" s="63">
        <v>723.09</v>
      </c>
      <c r="F173" s="8">
        <f t="shared" si="4"/>
        <v>-412.87</v>
      </c>
      <c r="G173" s="64">
        <f t="shared" si="5"/>
        <v>-0.57098009929607652</v>
      </c>
      <c r="H173" s="75" t="s">
        <v>265</v>
      </c>
    </row>
    <row r="174" spans="1:8" x14ac:dyDescent="0.25">
      <c r="A174" s="62">
        <v>166</v>
      </c>
      <c r="B174" s="62">
        <v>7482</v>
      </c>
      <c r="C174" s="71" t="s">
        <v>199</v>
      </c>
      <c r="D174" s="63">
        <v>16740.21</v>
      </c>
      <c r="E174" s="63">
        <v>14302.39</v>
      </c>
      <c r="F174" s="8">
        <f t="shared" si="4"/>
        <v>2437.8199999999997</v>
      </c>
      <c r="G174" s="64">
        <f t="shared" si="5"/>
        <v>0.17044843554119274</v>
      </c>
      <c r="H174" s="74"/>
    </row>
    <row r="175" spans="1:8" x14ac:dyDescent="0.25">
      <c r="A175" s="62">
        <v>167</v>
      </c>
      <c r="B175" s="62">
        <v>7486</v>
      </c>
      <c r="C175" s="71" t="s">
        <v>200</v>
      </c>
      <c r="D175" s="63">
        <v>27194.83</v>
      </c>
      <c r="E175" s="63">
        <v>26022.910000000003</v>
      </c>
      <c r="F175" s="8">
        <f t="shared" si="4"/>
        <v>1171.9199999999983</v>
      </c>
      <c r="G175" s="64">
        <f t="shared" si="5"/>
        <v>4.5034164126917325E-2</v>
      </c>
      <c r="H175" s="74"/>
    </row>
    <row r="176" spans="1:8" x14ac:dyDescent="0.25">
      <c r="A176" s="62">
        <v>168</v>
      </c>
      <c r="B176" s="62">
        <v>7500</v>
      </c>
      <c r="C176" s="71" t="s">
        <v>201</v>
      </c>
      <c r="D176" s="63">
        <v>105238.08</v>
      </c>
      <c r="E176" s="63">
        <v>102536.63999999997</v>
      </c>
      <c r="F176" s="8">
        <f t="shared" si="4"/>
        <v>2701.4400000000314</v>
      </c>
      <c r="G176" s="64">
        <f t="shared" si="5"/>
        <v>2.6346094430244958E-2</v>
      </c>
      <c r="H176" s="74"/>
    </row>
    <row r="177" spans="1:8" ht="45" x14ac:dyDescent="0.25">
      <c r="A177" s="62">
        <v>169</v>
      </c>
      <c r="B177" s="62">
        <v>7510</v>
      </c>
      <c r="C177" s="71" t="s">
        <v>202</v>
      </c>
      <c r="D177" s="63">
        <v>4243.87</v>
      </c>
      <c r="E177" s="63">
        <v>3173.4600000000009</v>
      </c>
      <c r="F177" s="8">
        <f t="shared" si="4"/>
        <v>1070.4099999999989</v>
      </c>
      <c r="G177" s="64">
        <f t="shared" si="5"/>
        <v>0.33730061195036287</v>
      </c>
      <c r="H177" s="75" t="s">
        <v>266</v>
      </c>
    </row>
    <row r="178" spans="1:8" ht="30" x14ac:dyDescent="0.25">
      <c r="A178" s="62">
        <v>170</v>
      </c>
      <c r="B178" s="62">
        <v>7580</v>
      </c>
      <c r="C178" s="71" t="s">
        <v>203</v>
      </c>
      <c r="D178" s="63">
        <v>79372.23</v>
      </c>
      <c r="E178" s="63">
        <v>208726.03000000003</v>
      </c>
      <c r="F178" s="8">
        <f t="shared" si="4"/>
        <v>-129353.80000000003</v>
      </c>
      <c r="G178" s="64">
        <f t="shared" si="5"/>
        <v>-0.61973008349749192</v>
      </c>
      <c r="H178" s="75" t="s">
        <v>267</v>
      </c>
    </row>
    <row r="179" spans="1:8" ht="30" x14ac:dyDescent="0.25">
      <c r="A179" s="62">
        <v>171</v>
      </c>
      <c r="B179" s="62">
        <v>7600</v>
      </c>
      <c r="C179" s="71" t="s">
        <v>204</v>
      </c>
      <c r="D179" s="63">
        <v>718651.3400000002</v>
      </c>
      <c r="E179" s="63">
        <v>649722.35</v>
      </c>
      <c r="F179" s="8">
        <f t="shared" si="4"/>
        <v>68928.990000000224</v>
      </c>
      <c r="G179" s="64">
        <f t="shared" si="5"/>
        <v>0.10608991671596371</v>
      </c>
      <c r="H179" s="74"/>
    </row>
    <row r="180" spans="1:8" x14ac:dyDescent="0.25">
      <c r="A180" s="62">
        <v>172</v>
      </c>
      <c r="B180" s="62">
        <v>7601</v>
      </c>
      <c r="C180" s="71" t="s">
        <v>205</v>
      </c>
      <c r="D180" s="63">
        <v>370751.7300000001</v>
      </c>
      <c r="E180" s="63">
        <v>402305.04000000027</v>
      </c>
      <c r="F180" s="8">
        <f t="shared" si="4"/>
        <v>-31553.310000000172</v>
      </c>
      <c r="G180" s="64">
        <f t="shared" si="5"/>
        <v>-7.8431306751712962E-2</v>
      </c>
      <c r="H180" s="74"/>
    </row>
    <row r="181" spans="1:8" x14ac:dyDescent="0.25">
      <c r="A181" s="62">
        <v>173</v>
      </c>
      <c r="B181" s="62">
        <v>7603</v>
      </c>
      <c r="C181" s="71" t="s">
        <v>206</v>
      </c>
      <c r="D181" s="63">
        <v>4056.4500000000003</v>
      </c>
      <c r="E181" s="63">
        <v>3723.9799999999996</v>
      </c>
      <c r="F181" s="8">
        <f t="shared" si="4"/>
        <v>332.47000000000071</v>
      </c>
      <c r="G181" s="64">
        <f t="shared" si="5"/>
        <v>8.9278137906218816E-2</v>
      </c>
      <c r="H181" s="74"/>
    </row>
    <row r="182" spans="1:8" ht="30" x14ac:dyDescent="0.25">
      <c r="A182" s="62">
        <v>174</v>
      </c>
      <c r="B182" s="62">
        <v>7605</v>
      </c>
      <c r="C182" s="71" t="s">
        <v>207</v>
      </c>
      <c r="D182" s="63">
        <v>28579.37</v>
      </c>
      <c r="E182" s="63">
        <v>30379.67</v>
      </c>
      <c r="F182" s="8">
        <f t="shared" si="4"/>
        <v>-1800.2999999999993</v>
      </c>
      <c r="G182" s="64">
        <f t="shared" si="5"/>
        <v>-5.9260024878479568E-2</v>
      </c>
      <c r="H182" s="74"/>
    </row>
    <row r="183" spans="1:8" ht="45" x14ac:dyDescent="0.25">
      <c r="A183" s="62">
        <v>175</v>
      </c>
      <c r="B183" s="62">
        <v>7610</v>
      </c>
      <c r="C183" s="71" t="s">
        <v>208</v>
      </c>
      <c r="D183" s="63">
        <v>105313.15999999999</v>
      </c>
      <c r="E183" s="63">
        <v>78101.510000000009</v>
      </c>
      <c r="F183" s="8">
        <f t="shared" si="4"/>
        <v>27211.64999999998</v>
      </c>
      <c r="G183" s="64">
        <f t="shared" si="5"/>
        <v>0.34841387829761522</v>
      </c>
      <c r="H183" s="75" t="s">
        <v>268</v>
      </c>
    </row>
    <row r="184" spans="1:8" ht="30" x14ac:dyDescent="0.25">
      <c r="A184" s="62">
        <v>176</v>
      </c>
      <c r="B184" s="62">
        <v>7611</v>
      </c>
      <c r="C184" s="71" t="s">
        <v>209</v>
      </c>
      <c r="D184" s="63">
        <v>6627.9000000000005</v>
      </c>
      <c r="E184" s="63">
        <v>0</v>
      </c>
      <c r="F184" s="8">
        <f t="shared" si="4"/>
        <v>6627.9000000000005</v>
      </c>
      <c r="G184" s="64" t="str">
        <f t="shared" si="5"/>
        <v xml:space="preserve"> </v>
      </c>
      <c r="H184" s="74"/>
    </row>
    <row r="185" spans="1:8" ht="30" x14ac:dyDescent="0.25">
      <c r="A185" s="62">
        <v>177</v>
      </c>
      <c r="B185" s="62">
        <v>7615</v>
      </c>
      <c r="C185" s="71" t="s">
        <v>210</v>
      </c>
      <c r="D185" s="63">
        <v>41431.430000000008</v>
      </c>
      <c r="E185" s="63">
        <v>5354.7499999999991</v>
      </c>
      <c r="F185" s="8">
        <f t="shared" si="4"/>
        <v>36076.680000000008</v>
      </c>
      <c r="G185" s="64">
        <f t="shared" si="5"/>
        <v>6.7373229375787878</v>
      </c>
      <c r="H185" s="75" t="s">
        <v>211</v>
      </c>
    </row>
    <row r="186" spans="1:8" x14ac:dyDescent="0.25">
      <c r="A186" s="62">
        <v>178</v>
      </c>
      <c r="B186" s="62">
        <v>7811</v>
      </c>
      <c r="C186" s="71" t="s">
        <v>212</v>
      </c>
      <c r="D186" s="63">
        <v>7279.5</v>
      </c>
      <c r="E186" s="63">
        <v>7279.1500000000005</v>
      </c>
      <c r="F186" s="8">
        <f t="shared" si="4"/>
        <v>0.3499999999994543</v>
      </c>
      <c r="G186" s="64">
        <f t="shared" si="5"/>
        <v>4.8082537109340278E-5</v>
      </c>
      <c r="H186" s="74"/>
    </row>
    <row r="187" spans="1:8" ht="75" x14ac:dyDescent="0.25">
      <c r="A187" s="62">
        <v>179</v>
      </c>
      <c r="B187" s="62">
        <v>8000</v>
      </c>
      <c r="C187" s="71" t="s">
        <v>213</v>
      </c>
      <c r="D187" s="63">
        <v>330735.45000000013</v>
      </c>
      <c r="E187" s="63">
        <v>255070.90000000008</v>
      </c>
      <c r="F187" s="8">
        <f t="shared" si="4"/>
        <v>75664.550000000047</v>
      </c>
      <c r="G187" s="64">
        <f t="shared" si="5"/>
        <v>0.29664124759037597</v>
      </c>
      <c r="H187" s="75" t="s">
        <v>272</v>
      </c>
    </row>
    <row r="188" spans="1:8" ht="30" x14ac:dyDescent="0.25">
      <c r="A188" s="62">
        <v>180</v>
      </c>
      <c r="B188" s="62">
        <v>8142</v>
      </c>
      <c r="C188" s="71" t="s">
        <v>214</v>
      </c>
      <c r="D188" s="63">
        <v>477022.07</v>
      </c>
      <c r="E188" s="63">
        <v>471626.31</v>
      </c>
      <c r="F188" s="8">
        <f t="shared" si="4"/>
        <v>5395.7600000000093</v>
      </c>
      <c r="G188" s="64">
        <f t="shared" si="5"/>
        <v>1.1440752743416731E-2</v>
      </c>
      <c r="H188" s="74"/>
    </row>
    <row r="189" spans="1:8" ht="30" x14ac:dyDescent="0.25">
      <c r="A189" s="62">
        <v>181</v>
      </c>
      <c r="B189" s="62">
        <v>8312</v>
      </c>
      <c r="C189" s="71" t="s">
        <v>215</v>
      </c>
      <c r="D189" s="63">
        <v>3108.4399999999996</v>
      </c>
      <c r="E189" s="63">
        <v>2611.8299999999995</v>
      </c>
      <c r="F189" s="8">
        <f t="shared" si="4"/>
        <v>496.61000000000013</v>
      </c>
      <c r="G189" s="64">
        <f t="shared" si="5"/>
        <v>0.19013871500059354</v>
      </c>
      <c r="H189" s="74"/>
    </row>
    <row r="190" spans="1:8" s="5" customFormat="1" ht="45.6" customHeight="1" x14ac:dyDescent="0.25">
      <c r="A190" s="65">
        <v>182</v>
      </c>
      <c r="B190" s="65">
        <v>8316</v>
      </c>
      <c r="C190" s="72" t="s">
        <v>216</v>
      </c>
      <c r="D190" s="66">
        <v>6269.8100000000013</v>
      </c>
      <c r="E190" s="66">
        <v>4693.8099999999986</v>
      </c>
      <c r="F190" s="8">
        <f t="shared" si="4"/>
        <v>1576.0000000000027</v>
      </c>
      <c r="G190" s="67">
        <f t="shared" si="5"/>
        <v>0.33576135378296162</v>
      </c>
      <c r="H190" s="76" t="s">
        <v>269</v>
      </c>
    </row>
    <row r="191" spans="1:8" ht="45" x14ac:dyDescent="0.25">
      <c r="A191" s="62">
        <v>183</v>
      </c>
      <c r="B191" s="62">
        <v>8502</v>
      </c>
      <c r="C191" s="71" t="s">
        <v>217</v>
      </c>
      <c r="D191" s="63">
        <v>-36009.130000000012</v>
      </c>
      <c r="E191" s="63">
        <v>-1449.95</v>
      </c>
      <c r="F191" s="8">
        <f t="shared" si="4"/>
        <v>-34559.180000000015</v>
      </c>
      <c r="G191" s="64">
        <f t="shared" si="5"/>
        <v>23.834739128935489</v>
      </c>
      <c r="H191" s="75" t="s">
        <v>270</v>
      </c>
    </row>
    <row r="192" spans="1:8" x14ac:dyDescent="0.25">
      <c r="A192" s="62">
        <v>184</v>
      </c>
      <c r="B192" s="62">
        <v>8505</v>
      </c>
      <c r="C192" s="71" t="s">
        <v>218</v>
      </c>
      <c r="D192" s="63">
        <v>-1411703.0199999998</v>
      </c>
      <c r="E192" s="63">
        <v>-1377620.2200000004</v>
      </c>
      <c r="F192" s="8">
        <f t="shared" si="4"/>
        <v>-34082.799999999348</v>
      </c>
      <c r="G192" s="64">
        <f t="shared" si="5"/>
        <v>2.4740345347137354E-2</v>
      </c>
      <c r="H192" s="74"/>
    </row>
    <row r="193" spans="1:8" ht="75" x14ac:dyDescent="0.25">
      <c r="A193" s="62">
        <v>185</v>
      </c>
      <c r="B193" s="62">
        <v>8589</v>
      </c>
      <c r="C193" s="71" t="s">
        <v>219</v>
      </c>
      <c r="D193" s="63">
        <v>-330735.45</v>
      </c>
      <c r="E193" s="63">
        <v>-255070.89999999997</v>
      </c>
      <c r="F193" s="8">
        <f t="shared" si="4"/>
        <v>-75664.550000000047</v>
      </c>
      <c r="G193" s="64">
        <f t="shared" si="5"/>
        <v>0.29664124759037608</v>
      </c>
      <c r="H193" s="75" t="s">
        <v>271</v>
      </c>
    </row>
    <row r="194" spans="1:8" ht="45" x14ac:dyDescent="0.25">
      <c r="A194" s="62">
        <v>186</v>
      </c>
      <c r="B194" s="62">
        <v>9040</v>
      </c>
      <c r="C194" s="71" t="s">
        <v>220</v>
      </c>
      <c r="D194" s="63">
        <v>68175.28</v>
      </c>
      <c r="E194" s="63">
        <v>53124.160000000003</v>
      </c>
      <c r="F194" s="8">
        <f t="shared" si="4"/>
        <v>15051.119999999995</v>
      </c>
      <c r="G194" s="64">
        <f t="shared" si="5"/>
        <v>0.28331967978411321</v>
      </c>
      <c r="H194" s="75" t="s">
        <v>273</v>
      </c>
    </row>
    <row r="195" spans="1:8" x14ac:dyDescent="0.25">
      <c r="A195" s="62">
        <v>187</v>
      </c>
      <c r="B195" s="62">
        <v>9045</v>
      </c>
      <c r="C195" s="71" t="s">
        <v>221</v>
      </c>
      <c r="D195" s="63">
        <v>0</v>
      </c>
      <c r="E195" s="63">
        <v>40548.720000000001</v>
      </c>
      <c r="F195" s="8">
        <f t="shared" si="4"/>
        <v>-40548.720000000001</v>
      </c>
      <c r="G195" s="64" t="str">
        <f t="shared" si="5"/>
        <v>-</v>
      </c>
      <c r="H195" s="75"/>
    </row>
    <row r="196" spans="1:8" ht="75" x14ac:dyDescent="0.25">
      <c r="A196" s="62">
        <v>188</v>
      </c>
      <c r="B196" s="62">
        <v>9051</v>
      </c>
      <c r="C196" s="71" t="s">
        <v>222</v>
      </c>
      <c r="D196" s="63">
        <v>810065.84000000008</v>
      </c>
      <c r="E196" s="63">
        <v>510075.37</v>
      </c>
      <c r="F196" s="8">
        <f t="shared" si="4"/>
        <v>299990.47000000009</v>
      </c>
      <c r="G196" s="64">
        <f t="shared" si="5"/>
        <v>0.58812969150029748</v>
      </c>
      <c r="H196" s="75" t="s">
        <v>274</v>
      </c>
    </row>
    <row r="197" spans="1:8" x14ac:dyDescent="0.25">
      <c r="A197" s="62">
        <v>189</v>
      </c>
      <c r="B197" s="62">
        <v>9700</v>
      </c>
      <c r="C197" s="71" t="s">
        <v>229</v>
      </c>
      <c r="D197" s="63">
        <v>20192004</v>
      </c>
      <c r="E197" s="63">
        <v>19560937</v>
      </c>
      <c r="F197" s="8">
        <f t="shared" si="4"/>
        <v>631067</v>
      </c>
      <c r="G197" s="64">
        <f t="shared" si="5"/>
        <v>3.2261593603619292E-2</v>
      </c>
      <c r="H197" s="75"/>
    </row>
    <row r="198" spans="1:8" x14ac:dyDescent="0.25">
      <c r="A198" s="62">
        <v>190</v>
      </c>
      <c r="B198" s="62">
        <v>9712</v>
      </c>
      <c r="C198" s="71" t="s">
        <v>223</v>
      </c>
      <c r="D198" s="63">
        <v>37500</v>
      </c>
      <c r="E198" s="63">
        <v>0</v>
      </c>
      <c r="F198" s="8">
        <f t="shared" si="4"/>
        <v>37500</v>
      </c>
      <c r="G198" s="64" t="str">
        <f t="shared" si="5"/>
        <v xml:space="preserve"> </v>
      </c>
      <c r="H198" s="75"/>
    </row>
    <row r="199" spans="1:8" x14ac:dyDescent="0.25">
      <c r="A199" s="62">
        <v>191</v>
      </c>
      <c r="B199" s="62">
        <v>9720</v>
      </c>
      <c r="C199" s="71" t="s">
        <v>230</v>
      </c>
      <c r="D199" s="63">
        <v>1976736</v>
      </c>
      <c r="E199" s="63">
        <v>2082296</v>
      </c>
      <c r="F199" s="8">
        <f t="shared" si="4"/>
        <v>-105560</v>
      </c>
      <c r="G199" s="64">
        <f t="shared" si="5"/>
        <v>-5.069404157718211E-2</v>
      </c>
      <c r="H199" s="75"/>
    </row>
    <row r="200" spans="1:8" x14ac:dyDescent="0.25">
      <c r="A200" s="62">
        <v>192</v>
      </c>
      <c r="B200" s="62">
        <v>9728</v>
      </c>
      <c r="C200" s="71" t="s">
        <v>231</v>
      </c>
      <c r="D200" s="63">
        <v>602536</v>
      </c>
      <c r="E200" s="63">
        <v>0</v>
      </c>
      <c r="F200" s="8">
        <f t="shared" si="4"/>
        <v>602536</v>
      </c>
      <c r="G200" s="64" t="str">
        <f t="shared" si="5"/>
        <v xml:space="preserve"> </v>
      </c>
      <c r="H200" s="75"/>
    </row>
    <row r="201" spans="1:8" ht="30" x14ac:dyDescent="0.25">
      <c r="A201" s="62">
        <v>193</v>
      </c>
      <c r="B201" s="62">
        <v>9739</v>
      </c>
      <c r="C201" s="71" t="s">
        <v>224</v>
      </c>
      <c r="D201" s="63">
        <v>1700000</v>
      </c>
      <c r="E201" s="63">
        <v>1700000</v>
      </c>
      <c r="F201" s="8">
        <f t="shared" si="4"/>
        <v>0</v>
      </c>
      <c r="G201" s="64">
        <f t="shared" si="5"/>
        <v>0</v>
      </c>
      <c r="H201" s="75"/>
    </row>
    <row r="202" spans="1:8" x14ac:dyDescent="0.25">
      <c r="A202" s="62">
        <v>194</v>
      </c>
      <c r="B202" s="62">
        <v>9747</v>
      </c>
      <c r="C202" s="71" t="s">
        <v>232</v>
      </c>
      <c r="D202" s="63">
        <v>29200000</v>
      </c>
      <c r="E202" s="63">
        <v>23247000</v>
      </c>
      <c r="F202" s="8">
        <f t="shared" si="4"/>
        <v>5953000</v>
      </c>
      <c r="G202" s="64">
        <f t="shared" si="5"/>
        <v>0.25607605282402029</v>
      </c>
      <c r="H202" s="75" t="s">
        <v>427</v>
      </c>
    </row>
    <row r="203" spans="1:8" ht="30" x14ac:dyDescent="0.25">
      <c r="A203" s="62">
        <v>195</v>
      </c>
      <c r="B203" s="62">
        <v>9750</v>
      </c>
      <c r="C203" s="71" t="s">
        <v>233</v>
      </c>
      <c r="D203" s="63">
        <v>20720390.109999999</v>
      </c>
      <c r="E203" s="63">
        <v>2091821.43</v>
      </c>
      <c r="F203" s="8">
        <f t="shared" si="4"/>
        <v>18628568.68</v>
      </c>
      <c r="G203" s="64">
        <f t="shared" si="5"/>
        <v>8.9054296953062568</v>
      </c>
      <c r="H203" s="75" t="s">
        <v>424</v>
      </c>
    </row>
    <row r="204" spans="1:8" ht="30" x14ac:dyDescent="0.25">
      <c r="A204" s="62">
        <v>196</v>
      </c>
      <c r="B204" s="62">
        <v>9751</v>
      </c>
      <c r="C204" s="71" t="s">
        <v>234</v>
      </c>
      <c r="D204" s="63">
        <v>3894997.24</v>
      </c>
      <c r="E204" s="63">
        <v>5191525.9200000009</v>
      </c>
      <c r="F204" s="8">
        <f t="shared" si="4"/>
        <v>-1296528.6800000006</v>
      </c>
      <c r="G204" s="64">
        <f t="shared" si="5"/>
        <v>-0.24973942150711642</v>
      </c>
      <c r="H204" s="75" t="s">
        <v>425</v>
      </c>
    </row>
    <row r="205" spans="1:8" ht="45" x14ac:dyDescent="0.25">
      <c r="A205" s="62">
        <v>197</v>
      </c>
      <c r="B205" s="62">
        <v>9769</v>
      </c>
      <c r="C205" s="71" t="s">
        <v>235</v>
      </c>
      <c r="D205" s="63">
        <v>67090287.769999996</v>
      </c>
      <c r="E205" s="63">
        <v>83830884.620000005</v>
      </c>
      <c r="F205" s="8">
        <f t="shared" si="4"/>
        <v>-16740596.850000009</v>
      </c>
      <c r="G205" s="64">
        <f t="shared" si="5"/>
        <v>-0.19969486097974576</v>
      </c>
      <c r="H205" s="75" t="s">
        <v>423</v>
      </c>
    </row>
    <row r="206" spans="1:8" ht="60" x14ac:dyDescent="0.25">
      <c r="A206" s="62">
        <v>198</v>
      </c>
      <c r="B206" s="62">
        <v>9845</v>
      </c>
      <c r="C206" s="71" t="s">
        <v>225</v>
      </c>
      <c r="D206" s="63">
        <v>1367796</v>
      </c>
      <c r="E206" s="63">
        <v>919749</v>
      </c>
      <c r="F206" s="8">
        <f t="shared" si="4"/>
        <v>448047</v>
      </c>
      <c r="G206" s="64">
        <f t="shared" si="5"/>
        <v>0.48714051333570352</v>
      </c>
      <c r="H206" s="75" t="s">
        <v>226</v>
      </c>
    </row>
    <row r="207" spans="1:8" ht="30" x14ac:dyDescent="0.25">
      <c r="A207" s="62">
        <v>199</v>
      </c>
      <c r="B207" s="62">
        <v>9886</v>
      </c>
      <c r="C207" s="71" t="s">
        <v>236</v>
      </c>
      <c r="D207" s="63">
        <v>157065.43</v>
      </c>
      <c r="E207" s="63">
        <v>25237.37</v>
      </c>
      <c r="F207" s="8">
        <f t="shared" ref="F207:F209" si="6">D207-E207</f>
        <v>131828.06</v>
      </c>
      <c r="G207" s="64">
        <f t="shared" ref="G207:G209" si="7">IF(D207&lt;&gt;0,IFERROR(F207/E207," "),"-")</f>
        <v>5.2235260647206898</v>
      </c>
      <c r="H207" s="75" t="s">
        <v>426</v>
      </c>
    </row>
    <row r="208" spans="1:8" ht="30" x14ac:dyDescent="0.25">
      <c r="A208" s="62">
        <v>200</v>
      </c>
      <c r="B208" s="62">
        <v>9889</v>
      </c>
      <c r="C208" s="71" t="s">
        <v>237</v>
      </c>
      <c r="D208" s="63">
        <v>406654.95</v>
      </c>
      <c r="E208" s="63">
        <v>457983.44</v>
      </c>
      <c r="F208" s="8">
        <f t="shared" si="6"/>
        <v>-51328.489999999991</v>
      </c>
      <c r="G208" s="64">
        <f t="shared" si="7"/>
        <v>-0.11207499118308729</v>
      </c>
      <c r="H208" s="75"/>
    </row>
    <row r="209" spans="1:8" ht="30" x14ac:dyDescent="0.25">
      <c r="A209" s="9">
        <v>201</v>
      </c>
      <c r="B209" s="9">
        <v>9892</v>
      </c>
      <c r="C209" s="73" t="s">
        <v>238</v>
      </c>
      <c r="D209" s="10">
        <v>4571429</v>
      </c>
      <c r="E209" s="10">
        <v>7278651.0199999996</v>
      </c>
      <c r="F209" s="11">
        <f t="shared" si="6"/>
        <v>-2707222.0199999996</v>
      </c>
      <c r="G209" s="12">
        <f t="shared" si="7"/>
        <v>-0.37194007688529074</v>
      </c>
      <c r="H209" s="77" t="s">
        <v>428</v>
      </c>
    </row>
    <row r="210" spans="1:8" s="13" customFormat="1" x14ac:dyDescent="0.25">
      <c r="A210" s="68"/>
      <c r="B210" s="44"/>
      <c r="C210" s="60" t="s">
        <v>436</v>
      </c>
      <c r="D210" s="45">
        <f>SUM(D9:D209)</f>
        <v>259833391.66000003</v>
      </c>
      <c r="E210" s="45">
        <f>SUM(E9:E209)</f>
        <v>244188135.25</v>
      </c>
      <c r="F210" s="45"/>
      <c r="G210" s="46"/>
      <c r="H210" s="69"/>
    </row>
  </sheetData>
  <mergeCells count="1">
    <mergeCell ref="D7:H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RFI 13-5 Water FY17vsFY16</vt:lpstr>
      <vt:lpstr>RFI 13-5 WW FY17vsFY16</vt:lpstr>
      <vt:lpstr>'RFI 13-5 Water FY17vsFY16'!Print_Titles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Patrick Dinnin</cp:lastModifiedBy>
  <dcterms:created xsi:type="dcterms:W3CDTF">2019-10-24T14:34:13Z</dcterms:created>
  <dcterms:modified xsi:type="dcterms:W3CDTF">2019-10-29T18:44:42Z</dcterms:modified>
</cp:coreProperties>
</file>